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al Reports\Agg\Public Review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Data!$A$1:$GA$309</definedName>
    <definedName name="_xlnm.Criteria">Lookups!$B$3:$H$4</definedName>
    <definedName name="custgrp">Table!#REF!</definedName>
    <definedName name="custgrp_list">Lookups!$K$4:$K$7</definedName>
    <definedName name="data">Data!$A$1:$GA$30889</definedName>
    <definedName name="date">Table!$B$6</definedName>
    <definedName name="Enrollment">Table!$G$3</definedName>
    <definedName name="evt_dates">Lookups!$M$4:$M$10</definedName>
    <definedName name="fcst">Table!$B$9</definedName>
    <definedName name="fcst_year">Lookups!$N$4:$N$14</definedName>
    <definedName name="ind_grp">Table!#REF!</definedName>
    <definedName name="ind_list">Lookups!$Q$4:$Q$11</definedName>
    <definedName name="lca">Table!$B$7</definedName>
    <definedName name="lca_list">Lookups!$P$4:$P$12</definedName>
    <definedName name="level">Table!$B$11</definedName>
    <definedName name="level_list">Lookups!$L$4:$L$5</definedName>
    <definedName name="notice">Table!$B$12</definedName>
    <definedName name="notice_list">Lookups!$R$4:$R$5</definedName>
    <definedName name="pass">Lookups!$K$40</definedName>
    <definedName name="_xlnm.Print_Area" localSheetId="0">Table!$A$2:$N$34</definedName>
    <definedName name="prog_port">Lookups!$L$3:$L$5</definedName>
    <definedName name="Result_type">Table!$B$4</definedName>
    <definedName name="Result_type_list">Lookups!$K$4:$K$5</definedName>
    <definedName name="Size">Table!$B$8</definedName>
    <definedName name="size_lca_flag">Lookups!$K$39</definedName>
    <definedName name="Size_list">Lookups!$Q$4:$Q$7</definedName>
    <definedName name="summer">Lookups!$L$37</definedName>
    <definedName name="weath">Table!$B$10</definedName>
    <definedName name="weath_year">Lookups!$O$4:$O$5</definedName>
  </definedNames>
  <calcPr calcId="152511"/>
</workbook>
</file>

<file path=xl/calcChain.xml><?xml version="1.0" encoding="utf-8"?>
<calcChain xmlns="http://schemas.openxmlformats.org/spreadsheetml/2006/main">
  <c r="P48" i="2" l="1"/>
  <c r="H4" i="2" l="1"/>
  <c r="N25" i="2" l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7" i="2" s="1"/>
  <c r="N38" i="2" s="1"/>
  <c r="N39" i="2" s="1"/>
  <c r="N40" i="2" s="1"/>
  <c r="N41" i="2" s="1"/>
  <c r="N42" i="2" s="1"/>
  <c r="N43" i="2" s="1"/>
  <c r="N44" i="2" s="1"/>
  <c r="N45" i="2" s="1"/>
  <c r="N46" i="2" s="1"/>
  <c r="N24" i="2"/>
  <c r="J32" i="4" l="1"/>
  <c r="H32" i="4"/>
  <c r="G32" i="4"/>
  <c r="F32" i="4"/>
  <c r="J6" i="4"/>
  <c r="H5" i="4"/>
  <c r="G5" i="4"/>
  <c r="F5" i="4"/>
  <c r="K39" i="2"/>
  <c r="L37" i="2" l="1"/>
  <c r="N5" i="2"/>
  <c r="N6" i="2"/>
  <c r="N7" i="2"/>
  <c r="N8" i="2"/>
  <c r="N9" i="2"/>
  <c r="N10" i="2"/>
  <c r="N11" i="2"/>
  <c r="N12" i="2"/>
  <c r="N13" i="2"/>
  <c r="N14" i="2"/>
  <c r="D4" i="2"/>
  <c r="C4" i="2"/>
  <c r="K40" i="2"/>
  <c r="F1" i="4" s="1"/>
  <c r="E4" i="2"/>
  <c r="G3" i="4" l="1"/>
  <c r="I29" i="4" l="1"/>
  <c r="O44" i="2" s="1"/>
  <c r="I17" i="4"/>
  <c r="O32" i="2" s="1"/>
  <c r="I21" i="4"/>
  <c r="I9" i="4"/>
  <c r="O24" i="2" s="1"/>
  <c r="I28" i="4"/>
  <c r="O43" i="2" s="1"/>
  <c r="I24" i="4"/>
  <c r="O39" i="2" s="1"/>
  <c r="I20" i="4"/>
  <c r="O35" i="2" s="1"/>
  <c r="I16" i="4"/>
  <c r="O31" i="2" s="1"/>
  <c r="I12" i="4"/>
  <c r="I8" i="4"/>
  <c r="O23" i="2" s="1"/>
  <c r="I31" i="4"/>
  <c r="O46" i="2" s="1"/>
  <c r="I27" i="4"/>
  <c r="O42" i="2" s="1"/>
  <c r="I23" i="4"/>
  <c r="O38" i="2" s="1"/>
  <c r="I19" i="4"/>
  <c r="O34" i="2" s="1"/>
  <c r="I15" i="4"/>
  <c r="O30" i="2" s="1"/>
  <c r="I11" i="4"/>
  <c r="O26" i="2" s="1"/>
  <c r="I30" i="4"/>
  <c r="O45" i="2" s="1"/>
  <c r="I26" i="4"/>
  <c r="O41" i="2" s="1"/>
  <c r="I22" i="4"/>
  <c r="O37" i="2" s="1"/>
  <c r="I18" i="4"/>
  <c r="O33" i="2" s="1"/>
  <c r="I14" i="4"/>
  <c r="O29" i="2" s="1"/>
  <c r="I10" i="4"/>
  <c r="O25" i="2" s="1"/>
  <c r="I25" i="4"/>
  <c r="O40" i="2" s="1"/>
  <c r="I13" i="4"/>
  <c r="O28" i="2" s="1"/>
  <c r="F9" i="4"/>
  <c r="N31" i="4"/>
  <c r="N27" i="4"/>
  <c r="N23" i="4"/>
  <c r="N19" i="4"/>
  <c r="N15" i="4"/>
  <c r="N11" i="4"/>
  <c r="M31" i="4"/>
  <c r="M27" i="4"/>
  <c r="M23" i="4"/>
  <c r="M19" i="4"/>
  <c r="M15" i="4"/>
  <c r="M11" i="4"/>
  <c r="K31" i="4"/>
  <c r="K27" i="4"/>
  <c r="K23" i="4"/>
  <c r="K19" i="4"/>
  <c r="K15" i="4"/>
  <c r="K11" i="4"/>
  <c r="J27" i="4"/>
  <c r="J19" i="4"/>
  <c r="J11" i="4"/>
  <c r="H31" i="4"/>
  <c r="L31" i="4" s="1"/>
  <c r="H23" i="4"/>
  <c r="L23" i="4" s="1"/>
  <c r="H11" i="4"/>
  <c r="L11" i="4" s="1"/>
  <c r="P26" i="2" s="1"/>
  <c r="F27" i="4"/>
  <c r="F19" i="4"/>
  <c r="N25" i="4"/>
  <c r="N13" i="4"/>
  <c r="M25" i="4"/>
  <c r="M13" i="4"/>
  <c r="K25" i="4"/>
  <c r="K13" i="4"/>
  <c r="J29" i="4"/>
  <c r="J17" i="4"/>
  <c r="H29" i="4"/>
  <c r="L29" i="4" s="1"/>
  <c r="H17" i="4"/>
  <c r="L17" i="4" s="1"/>
  <c r="F29" i="4"/>
  <c r="F17" i="4"/>
  <c r="N30" i="4"/>
  <c r="N26" i="4"/>
  <c r="N22" i="4"/>
  <c r="N18" i="4"/>
  <c r="N14" i="4"/>
  <c r="N10" i="4"/>
  <c r="M30" i="4"/>
  <c r="M26" i="4"/>
  <c r="M22" i="4"/>
  <c r="M18" i="4"/>
  <c r="M14" i="4"/>
  <c r="M10" i="4"/>
  <c r="K30" i="4"/>
  <c r="K26" i="4"/>
  <c r="K22" i="4"/>
  <c r="K18" i="4"/>
  <c r="K14" i="4"/>
  <c r="K10" i="4"/>
  <c r="J30" i="4"/>
  <c r="J26" i="4"/>
  <c r="J22" i="4"/>
  <c r="J18" i="4"/>
  <c r="J14" i="4"/>
  <c r="J10" i="4"/>
  <c r="H30" i="4"/>
  <c r="L30" i="4" s="1"/>
  <c r="H26" i="4"/>
  <c r="L26" i="4" s="1"/>
  <c r="H22" i="4"/>
  <c r="L22" i="4" s="1"/>
  <c r="H18" i="4"/>
  <c r="L18" i="4" s="1"/>
  <c r="H14" i="4"/>
  <c r="L14" i="4" s="1"/>
  <c r="H10" i="4"/>
  <c r="L10" i="4" s="1"/>
  <c r="F30" i="4"/>
  <c r="F26" i="4"/>
  <c r="F22" i="4"/>
  <c r="F18" i="4"/>
  <c r="F14" i="4"/>
  <c r="F10" i="4"/>
  <c r="N21" i="4"/>
  <c r="N9" i="4"/>
  <c r="M17" i="4"/>
  <c r="K29" i="4"/>
  <c r="K17" i="4"/>
  <c r="J25" i="4"/>
  <c r="J13" i="4"/>
  <c r="H25" i="4"/>
  <c r="L25" i="4" s="1"/>
  <c r="H13" i="4"/>
  <c r="L13" i="4" s="1"/>
  <c r="F25" i="4"/>
  <c r="F13" i="4"/>
  <c r="O27" i="2"/>
  <c r="N28" i="4"/>
  <c r="N24" i="4"/>
  <c r="N20" i="4"/>
  <c r="N16" i="4"/>
  <c r="N12" i="4"/>
  <c r="N8" i="4"/>
  <c r="M28" i="4"/>
  <c r="M24" i="4"/>
  <c r="M20" i="4"/>
  <c r="M16" i="4"/>
  <c r="M12" i="4"/>
  <c r="M8" i="4"/>
  <c r="K28" i="4"/>
  <c r="K24" i="4"/>
  <c r="K20" i="4"/>
  <c r="K16" i="4"/>
  <c r="K12" i="4"/>
  <c r="K8" i="4"/>
  <c r="J28" i="4"/>
  <c r="J24" i="4"/>
  <c r="J20" i="4"/>
  <c r="J16" i="4"/>
  <c r="J12" i="4"/>
  <c r="J8" i="4"/>
  <c r="H28" i="4"/>
  <c r="L28" i="4" s="1"/>
  <c r="H24" i="4"/>
  <c r="L24" i="4" s="1"/>
  <c r="H20" i="4"/>
  <c r="L20" i="4" s="1"/>
  <c r="H16" i="4"/>
  <c r="L16" i="4" s="1"/>
  <c r="H12" i="4"/>
  <c r="L12" i="4" s="1"/>
  <c r="H8" i="4"/>
  <c r="L8" i="4" s="1"/>
  <c r="F28" i="4"/>
  <c r="F24" i="4"/>
  <c r="F20" i="4"/>
  <c r="F16" i="4"/>
  <c r="F12" i="4"/>
  <c r="J31" i="4"/>
  <c r="J23" i="4"/>
  <c r="J15" i="4"/>
  <c r="H27" i="4"/>
  <c r="L27" i="4" s="1"/>
  <c r="H19" i="4"/>
  <c r="L19" i="4" s="1"/>
  <c r="H15" i="4"/>
  <c r="L15" i="4" s="1"/>
  <c r="F31" i="4"/>
  <c r="G31" i="4" s="1"/>
  <c r="F23" i="4"/>
  <c r="G23" i="4" s="1"/>
  <c r="F15" i="4"/>
  <c r="F11" i="4"/>
  <c r="G11" i="4" s="1"/>
  <c r="N29" i="4"/>
  <c r="N17" i="4"/>
  <c r="M29" i="4"/>
  <c r="M21" i="4"/>
  <c r="M9" i="4"/>
  <c r="K21" i="4"/>
  <c r="K9" i="4"/>
  <c r="J21" i="4"/>
  <c r="J9" i="4"/>
  <c r="H21" i="4"/>
  <c r="H9" i="4"/>
  <c r="L9" i="4" s="1"/>
  <c r="F21" i="4"/>
  <c r="F35" i="4" s="1"/>
  <c r="F8" i="4"/>
  <c r="G8" i="4" s="1"/>
  <c r="H35" i="4" l="1"/>
  <c r="H36" i="4" s="1"/>
  <c r="P42" i="2"/>
  <c r="I35" i="4"/>
  <c r="P40" i="2"/>
  <c r="P23" i="2"/>
  <c r="P39" i="2"/>
  <c r="P30" i="2"/>
  <c r="P28" i="2"/>
  <c r="P34" i="2"/>
  <c r="P33" i="2"/>
  <c r="P29" i="2"/>
  <c r="P27" i="2"/>
  <c r="P43" i="2"/>
  <c r="P37" i="2"/>
  <c r="P38" i="2"/>
  <c r="P24" i="2"/>
  <c r="P31" i="2"/>
  <c r="P25" i="2"/>
  <c r="P41" i="2"/>
  <c r="P46" i="2"/>
  <c r="P45" i="2"/>
  <c r="P35" i="2"/>
  <c r="P32" i="2"/>
  <c r="L21" i="4"/>
  <c r="P36" i="2" s="1"/>
  <c r="P44" i="2"/>
  <c r="O36" i="2"/>
  <c r="I34" i="4" s="1"/>
  <c r="G16" i="4"/>
  <c r="G20" i="4"/>
  <c r="G18" i="4"/>
  <c r="G25" i="4"/>
  <c r="G22" i="4"/>
  <c r="G10" i="4"/>
  <c r="G26" i="4"/>
  <c r="G12" i="4"/>
  <c r="G28" i="4"/>
  <c r="G15" i="4"/>
  <c r="G24" i="4"/>
  <c r="G14" i="4"/>
  <c r="G30" i="4"/>
  <c r="G17" i="4"/>
  <c r="G13" i="4"/>
  <c r="G29" i="4"/>
  <c r="G19" i="4"/>
  <c r="G27" i="4"/>
  <c r="G9" i="4"/>
  <c r="G21" i="4"/>
  <c r="H34" i="4"/>
  <c r="F34" i="4"/>
  <c r="G35" i="4" l="1"/>
  <c r="G34" i="4"/>
</calcChain>
</file>

<file path=xl/sharedStrings.xml><?xml version="1.0" encoding="utf-8"?>
<sst xmlns="http://schemas.openxmlformats.org/spreadsheetml/2006/main" count="2745" uniqueCount="243">
  <si>
    <t>Utility</t>
  </si>
  <si>
    <t>Program</t>
  </si>
  <si>
    <t>ProgPort</t>
  </si>
  <si>
    <t>DayType</t>
  </si>
  <si>
    <t>ForecastYear</t>
  </si>
  <si>
    <t>WeatherYear</t>
  </si>
  <si>
    <t>LCA</t>
  </si>
  <si>
    <t>Enrolled</t>
  </si>
  <si>
    <t>Nominated</t>
  </si>
  <si>
    <t>Called</t>
  </si>
  <si>
    <t>All</t>
  </si>
  <si>
    <t>Typical Event Day</t>
  </si>
  <si>
    <t>Aggregate Impact</t>
  </si>
  <si>
    <t xml:space="preserve"> Number of Accounts Enrolled: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</si>
  <si>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</si>
  <si>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</si>
  <si>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</si>
  <si>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</si>
  <si>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</si>
  <si>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</si>
  <si>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</si>
  <si>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</si>
  <si>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</si>
  <si>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</si>
  <si>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</si>
  <si>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</si>
  <si>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</si>
  <si>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n/a</t>
  </si>
  <si>
    <t>Utility:</t>
  </si>
  <si>
    <t>Type of Results:</t>
  </si>
  <si>
    <t>Average per Enrolled Customer</t>
  </si>
  <si>
    <t>Impact Level:</t>
  </si>
  <si>
    <t>Forecast Year:</t>
  </si>
  <si>
    <t>Weather Year:</t>
  </si>
  <si>
    <t>Day Type:</t>
  </si>
  <si>
    <t>JAN monthly peak</t>
  </si>
  <si>
    <t>FEB monthly peak</t>
  </si>
  <si>
    <t>MAR monthly peak</t>
  </si>
  <si>
    <t>APR monthly peak</t>
  </si>
  <si>
    <t>MAY monthly peak</t>
  </si>
  <si>
    <t>JUN monthly peak</t>
  </si>
  <si>
    <t>JUL monthly peak</t>
  </si>
  <si>
    <t>AUG monthly peak</t>
  </si>
  <si>
    <t>SEP monthly peak</t>
  </si>
  <si>
    <t>OCT monthly peak</t>
  </si>
  <si>
    <t>NOV monthly peak</t>
  </si>
  <si>
    <t>DEC monthly peak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</si>
  <si>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</si>
  <si>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</si>
  <si>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</si>
  <si>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</si>
  <si>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</si>
  <si>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</si>
  <si>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</si>
  <si>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</si>
  <si>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</si>
  <si>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</si>
  <si>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</si>
  <si>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</si>
  <si>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</si>
  <si>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</si>
  <si>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</si>
  <si>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</si>
  <si>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</si>
  <si>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</si>
  <si>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</si>
  <si>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</si>
  <si>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</si>
  <si>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</si>
  <si>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</si>
  <si>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</si>
  <si>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</si>
  <si>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</si>
  <si>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</si>
  <si>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</si>
  <si>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</si>
  <si>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</si>
  <si>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</si>
  <si>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</si>
  <si>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</si>
  <si>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</si>
  <si>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</si>
  <si>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</si>
  <si>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</si>
  <si>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</si>
  <si>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</si>
  <si>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</si>
  <si>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</si>
  <si>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</si>
  <si>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</si>
  <si>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</si>
  <si>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</si>
  <si>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</si>
  <si>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</si>
  <si>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</si>
  <si>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</si>
  <si>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</si>
  <si>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</si>
  <si>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</si>
  <si>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</si>
  <si>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</si>
  <si>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</si>
  <si>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</si>
  <si>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</si>
  <si>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</si>
  <si>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</si>
  <si>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</si>
  <si>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</si>
  <si>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</si>
  <si>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</si>
  <si>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</si>
  <si>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</si>
  <si>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</si>
  <si>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</si>
  <si>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</si>
  <si>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</si>
  <si>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</si>
  <si>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</si>
  <si>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</si>
  <si>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</si>
  <si>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</si>
  <si>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</si>
  <si>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</si>
  <si>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</si>
  <si>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</si>
  <si>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</si>
  <si>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</si>
  <si>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</si>
  <si>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</si>
  <si>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</si>
  <si>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</si>
  <si>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</si>
  <si>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</si>
  <si>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</si>
  <si>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</si>
  <si>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</si>
  <si>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</si>
  <si>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</si>
  <si>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</si>
  <si>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</si>
  <si>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</si>
  <si>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</si>
  <si>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</si>
  <si>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</si>
  <si>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</si>
  <si>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</si>
  <si>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</si>
  <si>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</si>
  <si>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</si>
  <si>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</si>
  <si>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</si>
  <si>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</si>
  <si>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</si>
  <si>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</si>
  <si>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</si>
  <si>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</si>
  <si>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</si>
  <si>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</si>
  <si>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</si>
  <si>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</si>
  <si>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</si>
  <si>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</si>
  <si>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</si>
  <si>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</si>
  <si>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</si>
  <si>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</si>
  <si>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</si>
  <si>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</si>
  <si>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</si>
  <si>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</si>
  <si>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</si>
  <si>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</si>
  <si>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</si>
  <si>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</si>
  <si>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</si>
  <si>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</si>
  <si>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</si>
  <si>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</si>
  <si>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</si>
  <si>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</si>
  <si>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</si>
  <si>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</si>
  <si>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</si>
  <si>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</si>
  <si>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</si>
  <si>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</si>
  <si>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</si>
  <si>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</si>
  <si>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</si>
  <si>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</si>
  <si>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</si>
  <si>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</si>
  <si>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</si>
  <si>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</si>
  <si>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</si>
  <si>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</si>
  <si>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</si>
  <si>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</si>
  <si>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</si>
  <si>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</si>
  <si>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</si>
  <si>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</si>
  <si>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</si>
  <si>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</si>
  <si>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</si>
  <si>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</si>
  <si>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</si>
  <si>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</si>
  <si>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</si>
  <si>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</si>
  <si>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</si>
  <si>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</si>
  <si>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</si>
  <si>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</si>
  <si>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</si>
  <si>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</si>
  <si>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Program-level impacts</t>
  </si>
  <si>
    <t>Portfolio-level impacts</t>
  </si>
  <si>
    <t>LCR</t>
  </si>
  <si>
    <t>1-in-2</t>
  </si>
  <si>
    <t>1-in-10</t>
  </si>
  <si>
    <t>summer</t>
  </si>
  <si>
    <t>Result type</t>
  </si>
  <si>
    <t>Size Group</t>
  </si>
  <si>
    <t>20 to 199.99 kW</t>
  </si>
  <si>
    <t>Below 20 kW</t>
  </si>
  <si>
    <t>200 kW and above</t>
  </si>
  <si>
    <t>Size</t>
  </si>
  <si>
    <t>Selected Size and LCA flag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</si>
  <si>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</si>
  <si>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</si>
  <si>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Capacity Bidding Program (CBP)</t>
  </si>
  <si>
    <t>Notice</t>
  </si>
  <si>
    <t>Day Ahead</t>
  </si>
  <si>
    <t>Day Of</t>
  </si>
  <si>
    <t>Notice Group:</t>
  </si>
  <si>
    <t>Event Hour</t>
  </si>
  <si>
    <t>Average Event-hour % Load Impact</t>
  </si>
  <si>
    <t>Std Devs</t>
  </si>
  <si>
    <t>customers</t>
  </si>
  <si>
    <t>maxscaleshare</t>
  </si>
  <si>
    <t>pass</t>
  </si>
  <si>
    <t>San Diego Gas &amp;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</si>
</sst>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-409]mmmm\ d\,\ yyyy;@"/>
    <numFmt numFmtId="166" formatCode="0.0%"/>
    <numFmt numFmtId="167" formatCode="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wrapText="1" indent="1"/>
    </xf>
    <xf numFmtId="0" fontId="10" fillId="2" borderId="3" xfId="0" applyFont="1" applyFill="1" applyBorder="1" applyAlignment="1">
      <alignment horizontal="right" wrapText="1" inden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2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13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Continuous"/>
    </xf>
    <xf numFmtId="0" fontId="14" fillId="2" borderId="5" xfId="0" applyFont="1" applyFill="1" applyBorder="1" applyAlignment="1">
      <alignment horizontal="centerContinuous"/>
    </xf>
    <xf numFmtId="0" fontId="14" fillId="2" borderId="6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3" fontId="11" fillId="0" borderId="8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3" fontId="0" fillId="0" borderId="0" xfId="0" applyNumberFormat="1"/>
    <xf numFmtId="0" fontId="16" fillId="2" borderId="0" xfId="0" applyFont="1" applyFill="1" applyAlignment="1">
      <alignment horizontal="left"/>
    </xf>
    <xf numFmtId="15" fontId="0" fillId="0" borderId="0" xfId="0" applyNumberFormat="1" applyAlignment="1">
      <alignment horizontal="left"/>
    </xf>
    <xf numFmtId="0" fontId="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0" fontId="16" fillId="0" borderId="0" xfId="0" quotePrefix="1" applyFont="1" applyFill="1" applyBorder="1" applyAlignment="1">
      <alignment horizontal="left"/>
    </xf>
    <xf numFmtId="0" fontId="0" fillId="0" borderId="0" xfId="0" applyFill="1" applyBorder="1"/>
    <xf numFmtId="15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2" borderId="1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7" fillId="2" borderId="12" xfId="0" applyFont="1" applyFill="1" applyBorder="1" applyAlignment="1">
      <alignment horizontal="centerContinuous"/>
    </xf>
    <xf numFmtId="0" fontId="6" fillId="2" borderId="13" xfId="0" applyFont="1" applyFill="1" applyBorder="1" applyAlignment="1">
      <alignment horizontal="centerContinuous"/>
    </xf>
    <xf numFmtId="0" fontId="7" fillId="2" borderId="14" xfId="0" applyFont="1" applyFill="1" applyBorder="1" applyAlignment="1">
      <alignment horizontal="centerContinuous"/>
    </xf>
    <xf numFmtId="0" fontId="7" fillId="2" borderId="15" xfId="0" applyFont="1" applyFill="1" applyBorder="1" applyAlignment="1">
      <alignment horizontal="centerContinuous"/>
    </xf>
    <xf numFmtId="11" fontId="0" fillId="0" borderId="0" xfId="0" applyNumberFormat="1"/>
    <xf numFmtId="0" fontId="0" fillId="0" borderId="0" xfId="0" applyBorder="1"/>
    <xf numFmtId="49" fontId="9" fillId="0" borderId="1" xfId="0" quotePrefix="1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64" fontId="11" fillId="0" borderId="19" xfId="0" applyNumberFormat="1" applyFont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21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1" applyNumberFormat="1" applyFont="1"/>
    <xf numFmtId="0" fontId="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Fill="1" applyAlignment="1">
      <alignment horizontal="left" vertical="center"/>
    </xf>
    <xf numFmtId="164" fontId="11" fillId="0" borderId="8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right"/>
    </xf>
    <xf numFmtId="166" fontId="15" fillId="0" borderId="0" xfId="1" applyNumberFormat="1" applyFont="1" applyAlignment="1">
      <alignment horizontal="center"/>
    </xf>
    <xf numFmtId="0" fontId="9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2" fontId="5" fillId="2" borderId="5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5" xfId="0" quotePrefix="1" applyNumberFormat="1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3" xfId="0" applyFont="1" applyFill="1" applyBorder="1" applyAlignment="1">
      <alignment horizontal="center" wrapText="1"/>
    </xf>
    <xf numFmtId="0" fontId="5" fillId="2" borderId="22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10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35.947868347167969</c:v>
                </c:pt>
                <c:pt idx="1">
                  <c:v>34.978260040283203</c:v>
                </c:pt>
                <c:pt idx="2">
                  <c:v>34.240840911865234</c:v>
                </c:pt>
                <c:pt idx="3">
                  <c:v>34.608421325683594</c:v>
                </c:pt>
                <c:pt idx="4">
                  <c:v>36.154216766357422</c:v>
                </c:pt>
                <c:pt idx="5">
                  <c:v>38.426528930664063</c:v>
                </c:pt>
                <c:pt idx="6">
                  <c:v>44.504062652587891</c:v>
                </c:pt>
                <c:pt idx="7">
                  <c:v>47.505050659179688</c:v>
                </c:pt>
                <c:pt idx="8">
                  <c:v>50.872684478759766</c:v>
                </c:pt>
                <c:pt idx="9">
                  <c:v>53.341976165771484</c:v>
                </c:pt>
                <c:pt idx="10">
                  <c:v>56.362400054931641</c:v>
                </c:pt>
                <c:pt idx="11">
                  <c:v>58.240966796875</c:v>
                </c:pt>
                <c:pt idx="12">
                  <c:v>59.488697052001953</c:v>
                </c:pt>
                <c:pt idx="13">
                  <c:v>60.266502380371094</c:v>
                </c:pt>
                <c:pt idx="14">
                  <c:v>60.673538208007812</c:v>
                </c:pt>
                <c:pt idx="15">
                  <c:v>60.60601806640625</c:v>
                </c:pt>
                <c:pt idx="16">
                  <c:v>60.641681671142578</c:v>
                </c:pt>
                <c:pt idx="17">
                  <c:v>60.365936279296875</c:v>
                </c:pt>
                <c:pt idx="18">
                  <c:v>59.158313751220703</c:v>
                </c:pt>
                <c:pt idx="19">
                  <c:v>58.275272369384766</c:v>
                </c:pt>
                <c:pt idx="20">
                  <c:v>56.610645294189453</c:v>
                </c:pt>
                <c:pt idx="21">
                  <c:v>50.183109283447266</c:v>
                </c:pt>
                <c:pt idx="22">
                  <c:v>42.7767333984375</c:v>
                </c:pt>
                <c:pt idx="23">
                  <c:v>37.789134979248047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Estimated Event Day Load (MWh)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35.830081813037395</c:v>
                </c:pt>
                <c:pt idx="1">
                  <c:v>34.869916848838329</c:v>
                </c:pt>
                <c:pt idx="2">
                  <c:v>34.142017334699631</c:v>
                </c:pt>
                <c:pt idx="3">
                  <c:v>34.507334634661674</c:v>
                </c:pt>
                <c:pt idx="4">
                  <c:v>36.063461944460869</c:v>
                </c:pt>
                <c:pt idx="5">
                  <c:v>38.330425970256329</c:v>
                </c:pt>
                <c:pt idx="6">
                  <c:v>44.397753857076168</c:v>
                </c:pt>
                <c:pt idx="7">
                  <c:v>47.378914162516594</c:v>
                </c:pt>
                <c:pt idx="8">
                  <c:v>50.752782486379147</c:v>
                </c:pt>
                <c:pt idx="9">
                  <c:v>53.212714850902557</c:v>
                </c:pt>
                <c:pt idx="10">
                  <c:v>56.225119173526764</c:v>
                </c:pt>
                <c:pt idx="11">
                  <c:v>58.097980976104736</c:v>
                </c:pt>
                <c:pt idx="12">
                  <c:v>56.95291543006897</c:v>
                </c:pt>
                <c:pt idx="13">
                  <c:v>50.127936363220215</c:v>
                </c:pt>
                <c:pt idx="14">
                  <c:v>50.423093795776367</c:v>
                </c:pt>
                <c:pt idx="15">
                  <c:v>50.412666320800781</c:v>
                </c:pt>
                <c:pt idx="16">
                  <c:v>50.397619247436523</c:v>
                </c:pt>
                <c:pt idx="17">
                  <c:v>50.004217147827148</c:v>
                </c:pt>
                <c:pt idx="18">
                  <c:v>57.100784301757812</c:v>
                </c:pt>
                <c:pt idx="19">
                  <c:v>58.294148584827781</c:v>
                </c:pt>
                <c:pt idx="20">
                  <c:v>56.615921587217599</c:v>
                </c:pt>
                <c:pt idx="21">
                  <c:v>50.175924645736814</c:v>
                </c:pt>
                <c:pt idx="22">
                  <c:v>42.701331339776516</c:v>
                </c:pt>
                <c:pt idx="23">
                  <c:v>37.673117116093636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594304"/>
        <c:axId val="611593280"/>
      </c:scatterChart>
      <c:valAx>
        <c:axId val="677594304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11593280"/>
        <c:crosses val="autoZero"/>
        <c:crossBetween val="midCat"/>
        <c:majorUnit val="1"/>
      </c:valAx>
      <c:valAx>
        <c:axId val="61159328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775943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56029</xdr:rowOff>
    </xdr:from>
    <xdr:to>
      <xdr:col>3</xdr:col>
      <xdr:colOff>628650</xdr:colOff>
      <xdr:row>33</xdr:row>
      <xdr:rowOff>209550</xdr:rowOff>
    </xdr:to>
    <xdr:graphicFrame macro="">
      <xdr:nvGraphicFramePr>
        <xdr:cNvPr id="1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0" zoomScaleNormal="80" workbookViewId="0"/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5" width="17.85546875" customWidth="1"/>
    <col min="6" max="6" width="16.140625" customWidth="1"/>
    <col min="7" max="7" width="13.28515625" customWidth="1"/>
    <col min="8" max="8" width="13" customWidth="1"/>
    <col min="9" max="9" width="15.5703125" customWidth="1"/>
    <col min="10" max="14" width="11.42578125" customWidth="1"/>
    <col min="16" max="16" width="9.140625" customWidth="1"/>
  </cols>
  <sheetData>
    <row r="1" spans="1:14" ht="17.25" customHeight="1" x14ac:dyDescent="0.25">
      <c r="A1" s="2"/>
      <c r="B1" s="2"/>
      <c r="C1" s="2"/>
      <c r="F1" s="10" t="str">
        <f>IF(pass=1,"","Results omitted due to confidentiality concerns")</f>
        <v/>
      </c>
    </row>
    <row r="2" spans="1:14" ht="17.25" customHeight="1" thickBot="1" x14ac:dyDescent="0.25">
      <c r="D2" s="4"/>
    </row>
    <row r="3" spans="1:14" ht="17.25" customHeight="1" thickTop="1" thickBot="1" x14ac:dyDescent="0.3">
      <c r="A3" s="49" t="s">
        <v>28</v>
      </c>
      <c r="B3" s="68" t="s">
        <v>242</v>
      </c>
      <c r="C3" s="4"/>
      <c r="D3" s="4"/>
      <c r="F3" s="3" t="s">
        <v>13</v>
      </c>
      <c r="G3" s="51">
        <f>DGET(data,"Enrolled",_xlnm.Criteria)</f>
        <v>275</v>
      </c>
    </row>
    <row r="4" spans="1:14" ht="17.25" customHeight="1" thickBot="1" x14ac:dyDescent="0.25">
      <c r="A4" s="49" t="s">
        <v>29</v>
      </c>
      <c r="B4" s="6" t="s">
        <v>12</v>
      </c>
      <c r="C4" s="4"/>
      <c r="D4" s="4"/>
    </row>
    <row r="5" spans="1:14" ht="17.25" customHeight="1" thickBot="1" x14ac:dyDescent="0.3">
      <c r="A5" s="50" t="s">
        <v>20</v>
      </c>
      <c r="B5" s="43" t="s">
        <v>231</v>
      </c>
      <c r="C5" s="4"/>
      <c r="D5" s="4"/>
      <c r="E5" s="73" t="s">
        <v>14</v>
      </c>
      <c r="F5" s="73" t="str">
        <f>"Estimated Reference Load ("&amp;IF(Result_type="Aggregate impact","MWh","kWh")&amp;"/hour)"</f>
        <v>Estimated Reference Load (MWh/hour)</v>
      </c>
      <c r="G5" s="73" t="str">
        <f>"Estimated Event Day Load ("&amp;IF(Result_type="Aggregate Impact","MWh)","kWh)")</f>
        <v>Estimated Event Day Load (MWh)</v>
      </c>
      <c r="H5" s="73" t="str">
        <f>"Estimated Load Impact ("&amp;IF(Result_type="Aggregate Impact","MWh/hour)","kWh/hour)")</f>
        <v>Estimated Load Impact (MWh/hour)</v>
      </c>
      <c r="I5" s="76" t="s">
        <v>191</v>
      </c>
      <c r="J5" s="35"/>
      <c r="K5" s="36"/>
      <c r="L5" s="36"/>
      <c r="M5" s="36"/>
      <c r="N5" s="37"/>
    </row>
    <row r="6" spans="1:14" ht="17.25" customHeight="1" thickBot="1" x14ac:dyDescent="0.3">
      <c r="A6" s="49" t="s">
        <v>34</v>
      </c>
      <c r="B6" s="12" t="s">
        <v>11</v>
      </c>
      <c r="C6" s="4"/>
      <c r="D6" s="4"/>
      <c r="E6" s="74"/>
      <c r="F6" s="74"/>
      <c r="G6" s="74"/>
      <c r="H6" s="74"/>
      <c r="I6" s="74"/>
      <c r="J6" s="38" t="str">
        <f>"Uncertainty Adjusted Impact ("&amp;IF(Result_type="Aggregate Impact","MWh/hr)- Percentiles","kWh/hr)- Percentiles")</f>
        <v>Uncertainty Adjusted Impact (MWh/hr)- Percentiles</v>
      </c>
      <c r="K6" s="39"/>
      <c r="L6" s="39"/>
      <c r="M6" s="39"/>
      <c r="N6" s="40"/>
    </row>
    <row r="7" spans="1:14" ht="39" customHeight="1" thickBot="1" x14ac:dyDescent="0.25">
      <c r="A7" s="50"/>
      <c r="C7" s="4"/>
      <c r="D7" s="4"/>
      <c r="E7" s="75"/>
      <c r="F7" s="75"/>
      <c r="G7" s="75"/>
      <c r="H7" s="75"/>
      <c r="I7" s="75"/>
      <c r="J7" s="7" t="s">
        <v>15</v>
      </c>
      <c r="K7" s="7" t="s">
        <v>16</v>
      </c>
      <c r="L7" s="7" t="s">
        <v>17</v>
      </c>
      <c r="M7" s="7" t="s">
        <v>18</v>
      </c>
      <c r="N7" s="8" t="s">
        <v>19</v>
      </c>
    </row>
    <row r="8" spans="1:14" ht="17.25" customHeight="1" thickBot="1" x14ac:dyDescent="0.25">
      <c r="A8" s="49"/>
      <c r="C8" s="9"/>
      <c r="D8" s="9"/>
      <c r="E8" s="44">
        <v>1</v>
      </c>
      <c r="F8" s="47">
        <f>IF(Enrollment=0,"n/a",DGET(data,"Ref_hr1",_xlnm.Criteria)/IF(Result_type="Aggregate Impact",1,Enrollment/1000))</f>
        <v>35.947868347167969</v>
      </c>
      <c r="G8" s="47">
        <f t="shared" ref="G8:G31" si="0">IF(Enrollment=0,"n/a",F8-H8)</f>
        <v>35.830081813037395</v>
      </c>
      <c r="H8" s="47">
        <f>IF(Enrollment=0,"n/a",DGET(data,"Pctile50_hr1",_xlnm.Criteria)/IF(Result_type="Aggregate Impact",1,Enrollment/1000))</f>
        <v>0.11778653413057327</v>
      </c>
      <c r="I8" s="47">
        <f>IF(Enrollment=0,"n/a",DGET(data,"Temp_hr1",_xlnm.Criteria))</f>
        <v>68.597183227539063</v>
      </c>
      <c r="J8" s="47">
        <f>IF(Enrollment=0,"n/a",DGET(data,"Pctile10_hr1",_xlnm.Criteria)/IF(Result_type="Aggregate Impact",1,Enrollment/1000))</f>
        <v>-0.80040234327316284</v>
      </c>
      <c r="K8" s="47">
        <f>IF(Enrollment=0,"n/a",DGET(data,"Pctile30_hr1",_xlnm.Criteria)/IF(Result_type="Aggregate Impact",1,Enrollment/1000))</f>
        <v>-0.25792890787124634</v>
      </c>
      <c r="L8" s="47">
        <f>H8</f>
        <v>0.11778653413057327</v>
      </c>
      <c r="M8" s="47">
        <f>IF(Enrollment=0,"n/a",DGET(data,"Pctile70_hr1",_xlnm.Criteria)/IF(Result_type="Aggregate Impact",1,Enrollment/1000))</f>
        <v>0.49350199103355408</v>
      </c>
      <c r="N8" s="47">
        <f>IF(Enrollment=0,"n/a",DGET(data,"Pctile90_hr1",_xlnm.Criteria)/IF(Result_type="Aggregate Impact",1,Enrollment/1000))</f>
        <v>1.035975456237793</v>
      </c>
    </row>
    <row r="9" spans="1:14" ht="17.25" customHeight="1" thickBot="1" x14ac:dyDescent="0.25">
      <c r="A9" s="49" t="s">
        <v>32</v>
      </c>
      <c r="B9" s="29">
        <v>2014</v>
      </c>
      <c r="C9" s="11"/>
      <c r="D9" s="11"/>
      <c r="E9" s="45">
        <v>2</v>
      </c>
      <c r="F9" s="48">
        <f>IF(Enrollment=0,"n/a",DGET(data,"Ref_hr2",_xlnm.Criteria)/IF(Result_type="Aggregate Impact",1,Enrollment/1000))</f>
        <v>34.978260040283203</v>
      </c>
      <c r="G9" s="48">
        <f t="shared" si="0"/>
        <v>34.869916848838329</v>
      </c>
      <c r="H9" s="48">
        <f>IF(Enrollment=0,"n/a",DGET(data,"Pctile50_hr2",_xlnm.Criteria)/IF(Result_type="Aggregate Impact",1,Enrollment/1000))</f>
        <v>0.10834319144487381</v>
      </c>
      <c r="I9" s="48">
        <f>IF(Enrollment=0,"n/a",DGET(data,"Temp_hr2",_xlnm.Criteria))</f>
        <v>68.382820129394531</v>
      </c>
      <c r="J9" s="48">
        <f>IF(Enrollment=0,"n/a",DGET(data,"Pctile10_hr2",_xlnm.Criteria)/IF(Result_type="Aggregate Impact",1,Enrollment/1000))</f>
        <v>-0.67888623476028442</v>
      </c>
      <c r="K9" s="48">
        <f>IF(Enrollment=0,"n/a",DGET(data,"Pctile30_hr2",_xlnm.Criteria)/IF(Result_type="Aggregate Impact",1,Enrollment/1000))</f>
        <v>-0.21378470957279205</v>
      </c>
      <c r="L9" s="48">
        <f t="shared" ref="L9:L31" si="1">H9</f>
        <v>0.10834319144487381</v>
      </c>
      <c r="M9" s="48">
        <f>IF(Enrollment=0,"n/a",DGET(data,"Pctile70_hr2",_xlnm.Criteria)/IF(Result_type="Aggregate Impact",1,Enrollment/1000))</f>
        <v>0.43047109246253967</v>
      </c>
      <c r="N9" s="48">
        <f>IF(Enrollment=0,"n/a",DGET(data,"Pctile90_hr2",_xlnm.Criteria)/IF(Result_type="Aggregate Impact",1,Enrollment/1000))</f>
        <v>0.89557260274887085</v>
      </c>
    </row>
    <row r="10" spans="1:14" ht="17.25" customHeight="1" thickBot="1" x14ac:dyDescent="0.25">
      <c r="A10" s="49" t="s">
        <v>33</v>
      </c>
      <c r="B10" s="12" t="s">
        <v>219</v>
      </c>
      <c r="C10" s="13"/>
      <c r="D10" s="13"/>
      <c r="E10" s="45">
        <v>3</v>
      </c>
      <c r="F10" s="48">
        <f>IF(Enrollment=0,"n/a",DGET(data,"Ref_hr3",_xlnm.Criteria)/IF(Result_type="Aggregate Impact",1,Enrollment/1000))</f>
        <v>34.240840911865234</v>
      </c>
      <c r="G10" s="48">
        <f t="shared" si="0"/>
        <v>34.142017334699631</v>
      </c>
      <c r="H10" s="48">
        <f>IF(Enrollment=0,"n/a",DGET(data,"Pctile50_hr3",_xlnm.Criteria)/IF(Result_type="Aggregate Impact",1,Enrollment/1000))</f>
        <v>9.8823577165603638E-2</v>
      </c>
      <c r="I10" s="48">
        <f>IF(Enrollment=0,"n/a",DGET(data,"Temp_hr3",_xlnm.Criteria))</f>
        <v>67.956047058105469</v>
      </c>
      <c r="J10" s="48">
        <f>IF(Enrollment=0,"n/a",DGET(data,"Pctile10_hr3",_xlnm.Criteria)/IF(Result_type="Aggregate Impact",1,Enrollment/1000))</f>
        <v>-0.52655142545700073</v>
      </c>
      <c r="K10" s="48">
        <f>IF(Enrollment=0,"n/a",DGET(data,"Pctile30_hr3",_xlnm.Criteria)/IF(Result_type="Aggregate Impact",1,Enrollment/1000))</f>
        <v>-0.15707479417324066</v>
      </c>
      <c r="L10" s="48">
        <f t="shared" si="1"/>
        <v>9.8823577165603638E-2</v>
      </c>
      <c r="M10" s="48">
        <f>IF(Enrollment=0,"n/a",DGET(data,"Pctile70_hr3",_xlnm.Criteria)/IF(Result_type="Aggregate Impact",1,Enrollment/1000))</f>
        <v>0.35472196340560913</v>
      </c>
      <c r="N10" s="48">
        <f>IF(Enrollment=0,"n/a",DGET(data,"Pctile90_hr3",_xlnm.Criteria)/IF(Result_type="Aggregate Impact",1,Enrollment/1000))</f>
        <v>0.72419857978820801</v>
      </c>
    </row>
    <row r="11" spans="1:14" ht="17.25" customHeight="1" thickBot="1" x14ac:dyDescent="0.25">
      <c r="A11" s="49" t="s">
        <v>31</v>
      </c>
      <c r="B11" s="12" t="s">
        <v>216</v>
      </c>
      <c r="C11" s="14"/>
      <c r="D11" s="14"/>
      <c r="E11" s="45">
        <v>4</v>
      </c>
      <c r="F11" s="48">
        <f>IF(Enrollment=0,"n/a",DGET(data,"Ref_hr4",_xlnm.Criteria)/IF(Result_type="Aggregate Impact",1,Enrollment/1000))</f>
        <v>34.608421325683594</v>
      </c>
      <c r="G11" s="48">
        <f t="shared" si="0"/>
        <v>34.507334634661674</v>
      </c>
      <c r="H11" s="48">
        <f>IF(Enrollment=0,"n/a",DGET(data,"Pctile50_hr4",_xlnm.Criteria)/IF(Result_type="Aggregate Impact",1,Enrollment/1000))</f>
        <v>0.10108669102191925</v>
      </c>
      <c r="I11" s="48">
        <f>IF(Enrollment=0,"n/a",DGET(data,"Temp_hr4",_xlnm.Criteria))</f>
        <v>67.486175537109375</v>
      </c>
      <c r="J11" s="48">
        <f>IF(Enrollment=0,"n/a",DGET(data,"Pctile10_hr4",_xlnm.Criteria)/IF(Result_type="Aggregate Impact",1,Enrollment/1000))</f>
        <v>-0.4834844172000885</v>
      </c>
      <c r="K11" s="48">
        <f>IF(Enrollment=0,"n/a",DGET(data,"Pctile30_hr4",_xlnm.Criteria)/IF(Result_type="Aggregate Impact",1,Enrollment/1000))</f>
        <v>-0.13811506330966949</v>
      </c>
      <c r="L11" s="48">
        <f t="shared" si="1"/>
        <v>0.10108669102191925</v>
      </c>
      <c r="M11" s="48">
        <f>IF(Enrollment=0,"n/a",DGET(data,"Pctile70_hr4",_xlnm.Criteria)/IF(Result_type="Aggregate Impact",1,Enrollment/1000))</f>
        <v>0.34028846025466919</v>
      </c>
      <c r="N11" s="48">
        <f>IF(Enrollment=0,"n/a",DGET(data,"Pctile90_hr4",_xlnm.Criteria)/IF(Result_type="Aggregate Impact",1,Enrollment/1000))</f>
        <v>0.685657799243927</v>
      </c>
    </row>
    <row r="12" spans="1:14" ht="17.25" customHeight="1" thickBot="1" x14ac:dyDescent="0.25">
      <c r="A12" s="64" t="s">
        <v>235</v>
      </c>
      <c r="B12" s="12" t="s">
        <v>234</v>
      </c>
      <c r="C12" s="14"/>
      <c r="D12" s="14"/>
      <c r="E12" s="45">
        <v>5</v>
      </c>
      <c r="F12" s="48">
        <f>IF(Enrollment=0,"n/a",DGET(data,"Ref_hr5",_xlnm.Criteria)/IF(Result_type="Aggregate Impact",1,Enrollment/1000))</f>
        <v>36.154216766357422</v>
      </c>
      <c r="G12" s="48">
        <f t="shared" si="0"/>
        <v>36.063461944460869</v>
      </c>
      <c r="H12" s="48">
        <f>IF(Enrollment=0,"n/a",DGET(data,"Pctile50_hr5",_xlnm.Criteria)/IF(Result_type="Aggregate Impact",1,Enrollment/1000))</f>
        <v>9.075482189655304E-2</v>
      </c>
      <c r="I12" s="48">
        <f>IF(Enrollment=0,"n/a",DGET(data,"Temp_hr5",_xlnm.Criteria))</f>
        <v>67.076461791992188</v>
      </c>
      <c r="J12" s="48">
        <f>IF(Enrollment=0,"n/a",DGET(data,"Pctile10_hr5",_xlnm.Criteria)/IF(Result_type="Aggregate Impact",1,Enrollment/1000))</f>
        <v>-0.48078730702400208</v>
      </c>
      <c r="K12" s="48">
        <f>IF(Enrollment=0,"n/a",DGET(data,"Pctile30_hr5",_xlnm.Criteria)/IF(Result_type="Aggregate Impact",1,Enrollment/1000))</f>
        <v>-0.14311559498310089</v>
      </c>
      <c r="L12" s="48">
        <f t="shared" si="1"/>
        <v>9.075482189655304E-2</v>
      </c>
      <c r="M12" s="48">
        <f>IF(Enrollment=0,"n/a",DGET(data,"Pctile70_hr5",_xlnm.Criteria)/IF(Result_type="Aggregate Impact",1,Enrollment/1000))</f>
        <v>0.32462522387504578</v>
      </c>
      <c r="N12" s="48">
        <f>IF(Enrollment=0,"n/a",DGET(data,"Pctile90_hr5",_xlnm.Criteria)/IF(Result_type="Aggregate Impact",1,Enrollment/1000))</f>
        <v>0.66229695081710815</v>
      </c>
    </row>
    <row r="13" spans="1:14" ht="17.25" customHeight="1" x14ac:dyDescent="0.2">
      <c r="D13" s="4"/>
      <c r="E13" s="45">
        <v>6</v>
      </c>
      <c r="F13" s="48">
        <f>IF(Enrollment=0,"n/a",DGET(data,"Ref_hr6",_xlnm.Criteria)/IF(Result_type="Aggregate Impact",1,Enrollment/1000))</f>
        <v>38.426528930664063</v>
      </c>
      <c r="G13" s="48">
        <f t="shared" si="0"/>
        <v>38.330425970256329</v>
      </c>
      <c r="H13" s="48">
        <f>IF(Enrollment=0,"n/a",DGET(data,"Pctile50_hr6",_xlnm.Criteria)/IF(Result_type="Aggregate Impact",1,Enrollment/1000))</f>
        <v>9.6102960407733917E-2</v>
      </c>
      <c r="I13" s="48">
        <f>IF(Enrollment=0,"n/a",DGET(data,"Temp_hr6",_xlnm.Criteria))</f>
        <v>66.689224243164062</v>
      </c>
      <c r="J13" s="48">
        <f>IF(Enrollment=0,"n/a",DGET(data,"Pctile10_hr6",_xlnm.Criteria)/IF(Result_type="Aggregate Impact",1,Enrollment/1000))</f>
        <v>-0.49360376596450806</v>
      </c>
      <c r="K13" s="48">
        <f>IF(Enrollment=0,"n/a",DGET(data,"Pctile30_hr6",_xlnm.Criteria)/IF(Result_type="Aggregate Impact",1,Enrollment/1000))</f>
        <v>-0.14520025253295898</v>
      </c>
      <c r="L13" s="48">
        <f t="shared" si="1"/>
        <v>9.6102960407733917E-2</v>
      </c>
      <c r="M13" s="48">
        <f>IF(Enrollment=0,"n/a",DGET(data,"Pctile70_hr6",_xlnm.Criteria)/IF(Result_type="Aggregate Impact",1,Enrollment/1000))</f>
        <v>0.33740615844726563</v>
      </c>
      <c r="N13" s="48">
        <f>IF(Enrollment=0,"n/a",DGET(data,"Pctile90_hr6",_xlnm.Criteria)/IF(Result_type="Aggregate Impact",1,Enrollment/1000))</f>
        <v>0.6858096718788147</v>
      </c>
    </row>
    <row r="14" spans="1:14" ht="16.5" x14ac:dyDescent="0.2">
      <c r="D14" s="4"/>
      <c r="E14" s="45">
        <v>7</v>
      </c>
      <c r="F14" s="48">
        <f>IF(Enrollment=0,"n/a",DGET(data,"Ref_hr7",_xlnm.Criteria)/IF(Result_type="Aggregate Impact",1,Enrollment/1000))</f>
        <v>44.504062652587891</v>
      </c>
      <c r="G14" s="48">
        <f t="shared" si="0"/>
        <v>44.397753857076168</v>
      </c>
      <c r="H14" s="48">
        <f>IF(Enrollment=0,"n/a",DGET(data,"Pctile50_hr7",_xlnm.Criteria)/IF(Result_type="Aggregate Impact",1,Enrollment/1000))</f>
        <v>0.10630879551172256</v>
      </c>
      <c r="I14" s="48">
        <f>IF(Enrollment=0,"n/a",DGET(data,"Temp_hr7",_xlnm.Criteria))</f>
        <v>68.541580200195313</v>
      </c>
      <c r="J14" s="48">
        <f>IF(Enrollment=0,"n/a",DGET(data,"Pctile10_hr7",_xlnm.Criteria)/IF(Result_type="Aggregate Impact",1,Enrollment/1000))</f>
        <v>-0.54621362686157227</v>
      </c>
      <c r="K14" s="48">
        <f>IF(Enrollment=0,"n/a",DGET(data,"Pctile30_hr7",_xlnm.Criteria)/IF(Result_type="Aggregate Impact",1,Enrollment/1000))</f>
        <v>-0.16069808602333069</v>
      </c>
      <c r="L14" s="48">
        <f t="shared" si="1"/>
        <v>0.10630879551172256</v>
      </c>
      <c r="M14" s="48">
        <f>IF(Enrollment=0,"n/a",DGET(data,"Pctile70_hr7",_xlnm.Criteria)/IF(Result_type="Aggregate Impact",1,Enrollment/1000))</f>
        <v>0.37331566214561462</v>
      </c>
      <c r="N14" s="48">
        <f>IF(Enrollment=0,"n/a",DGET(data,"Pctile90_hr7",_xlnm.Criteria)/IF(Result_type="Aggregate Impact",1,Enrollment/1000))</f>
        <v>0.7588312029838562</v>
      </c>
    </row>
    <row r="15" spans="1:14" ht="16.5" x14ac:dyDescent="0.2">
      <c r="A15" s="15"/>
      <c r="C15" s="4"/>
      <c r="D15" s="4"/>
      <c r="E15" s="45">
        <v>8</v>
      </c>
      <c r="F15" s="48">
        <f>IF(Enrollment=0,"n/a",DGET(data,"Ref_hr8",_xlnm.Criteria)/IF(Result_type="Aggregate Impact",1,Enrollment/1000))</f>
        <v>47.505050659179688</v>
      </c>
      <c r="G15" s="48">
        <f t="shared" si="0"/>
        <v>47.378914162516594</v>
      </c>
      <c r="H15" s="48">
        <f>IF(Enrollment=0,"n/a",DGET(data,"Pctile50_hr8",_xlnm.Criteria)/IF(Result_type="Aggregate Impact",1,Enrollment/1000))</f>
        <v>0.12613649666309357</v>
      </c>
      <c r="I15" s="48">
        <f>IF(Enrollment=0,"n/a",DGET(data,"Temp_hr8",_xlnm.Criteria))</f>
        <v>72.564918518066406</v>
      </c>
      <c r="J15" s="48">
        <f>IF(Enrollment=0,"n/a",DGET(data,"Pctile10_hr8",_xlnm.Criteria)/IF(Result_type="Aggregate Impact",1,Enrollment/1000))</f>
        <v>-0.59263288974761963</v>
      </c>
      <c r="K15" s="48">
        <f>IF(Enrollment=0,"n/a",DGET(data,"Pctile30_hr8",_xlnm.Criteria)/IF(Result_type="Aggregate Impact",1,Enrollment/1000))</f>
        <v>-0.16797810792922974</v>
      </c>
      <c r="L15" s="48">
        <f t="shared" si="1"/>
        <v>0.12613649666309357</v>
      </c>
      <c r="M15" s="48">
        <f>IF(Enrollment=0,"n/a",DGET(data,"Pctile70_hr8",_xlnm.Criteria)/IF(Result_type="Aggregate Impact",1,Enrollment/1000))</f>
        <v>0.42025110125541687</v>
      </c>
      <c r="N15" s="48">
        <f>IF(Enrollment=0,"n/a",DGET(data,"Pctile90_hr8",_xlnm.Criteria)/IF(Result_type="Aggregate Impact",1,Enrollment/1000))</f>
        <v>0.84490585327148438</v>
      </c>
    </row>
    <row r="16" spans="1:14" ht="16.5" x14ac:dyDescent="0.2">
      <c r="C16" s="4"/>
      <c r="D16" s="4"/>
      <c r="E16" s="45">
        <v>9</v>
      </c>
      <c r="F16" s="48">
        <f>IF(Enrollment=0,"n/a",DGET(data,"Ref_hr9",_xlnm.Criteria)/IF(Result_type="Aggregate Impact",1,Enrollment/1000))</f>
        <v>50.872684478759766</v>
      </c>
      <c r="G16" s="48">
        <f t="shared" si="0"/>
        <v>50.752782486379147</v>
      </c>
      <c r="H16" s="48">
        <f>IF(Enrollment=0,"n/a",DGET(data,"Pctile50_hr9",_xlnm.Criteria)/IF(Result_type="Aggregate Impact",1,Enrollment/1000))</f>
        <v>0.11990199238061905</v>
      </c>
      <c r="I16" s="48">
        <f>IF(Enrollment=0,"n/a",DGET(data,"Temp_hr9",_xlnm.Criteria))</f>
        <v>77.373382568359375</v>
      </c>
      <c r="J16" s="48">
        <f>IF(Enrollment=0,"n/a",DGET(data,"Pctile10_hr9",_xlnm.Criteria)/IF(Result_type="Aggregate Impact",1,Enrollment/1000))</f>
        <v>-0.6408347487449646</v>
      </c>
      <c r="K16" s="48">
        <f>IF(Enrollment=0,"n/a",DGET(data,"Pctile30_hr9",_xlnm.Criteria)/IF(Result_type="Aggregate Impact",1,Enrollment/1000))</f>
        <v>-0.19138532876968384</v>
      </c>
      <c r="L16" s="48">
        <f t="shared" si="1"/>
        <v>0.11990199238061905</v>
      </c>
      <c r="M16" s="48">
        <f>IF(Enrollment=0,"n/a",DGET(data,"Pctile70_hr9",_xlnm.Criteria)/IF(Result_type="Aggregate Impact",1,Enrollment/1000))</f>
        <v>0.43118929862976074</v>
      </c>
      <c r="N16" s="48">
        <f>IF(Enrollment=0,"n/a",DGET(data,"Pctile90_hr9",_xlnm.Criteria)/IF(Result_type="Aggregate Impact",1,Enrollment/1000))</f>
        <v>0.88063877820968628</v>
      </c>
    </row>
    <row r="17" spans="3:23" ht="16.5" x14ac:dyDescent="0.2">
      <c r="C17" s="4"/>
      <c r="D17" s="4"/>
      <c r="E17" s="45">
        <v>10</v>
      </c>
      <c r="F17" s="48">
        <f>IF(Enrollment=0,"n/a",DGET(data,"Ref_hr10",_xlnm.Criteria)/IF(Result_type="Aggregate Impact",1,Enrollment/1000))</f>
        <v>53.341976165771484</v>
      </c>
      <c r="G17" s="48">
        <f t="shared" si="0"/>
        <v>53.212714850902557</v>
      </c>
      <c r="H17" s="48">
        <f>IF(Enrollment=0,"n/a",DGET(data,"Pctile50_hr10",_xlnm.Criteria)/IF(Result_type="Aggregate Impact",1,Enrollment/1000))</f>
        <v>0.129261314868927</v>
      </c>
      <c r="I17" s="48">
        <f>IF(Enrollment=0,"n/a",DGET(data,"Temp_hr10",_xlnm.Criteria))</f>
        <v>81.011085510253906</v>
      </c>
      <c r="J17" s="48">
        <f>IF(Enrollment=0,"n/a",DGET(data,"Pctile10_hr10",_xlnm.Criteria)/IF(Result_type="Aggregate Impact",1,Enrollment/1000))</f>
        <v>-0.66076219081878662</v>
      </c>
      <c r="K17" s="48">
        <f>IF(Enrollment=0,"n/a",DGET(data,"Pctile30_hr10",_xlnm.Criteria)/IF(Result_type="Aggregate Impact",1,Enrollment/1000))</f>
        <v>-0.19400988519191742</v>
      </c>
      <c r="L17" s="48">
        <f t="shared" si="1"/>
        <v>0.129261314868927</v>
      </c>
      <c r="M17" s="48">
        <f>IF(Enrollment=0,"n/a",DGET(data,"Pctile70_hr10",_xlnm.Criteria)/IF(Result_type="Aggregate Impact",1,Enrollment/1000))</f>
        <v>0.45253252983093262</v>
      </c>
      <c r="N17" s="48">
        <f>IF(Enrollment=0,"n/a",DGET(data,"Pctile90_hr10",_xlnm.Criteria)/IF(Result_type="Aggregate Impact",1,Enrollment/1000))</f>
        <v>0.91928482055664063</v>
      </c>
    </row>
    <row r="18" spans="3:23" ht="16.5" x14ac:dyDescent="0.2">
      <c r="C18" s="4"/>
      <c r="D18" s="4"/>
      <c r="E18" s="45">
        <v>11</v>
      </c>
      <c r="F18" s="48">
        <f>IF(Enrollment=0,"n/a",DGET(data,"Ref_hr11",_xlnm.Criteria)/IF(Result_type="Aggregate Impact",1,Enrollment/1000))</f>
        <v>56.362400054931641</v>
      </c>
      <c r="G18" s="48">
        <f t="shared" si="0"/>
        <v>56.225119173526764</v>
      </c>
      <c r="H18" s="48">
        <f>IF(Enrollment=0,"n/a",DGET(data,"Pctile50_hr11",_xlnm.Criteria)/IF(Result_type="Aggregate Impact",1,Enrollment/1000))</f>
        <v>0.13728088140487671</v>
      </c>
      <c r="I18" s="48">
        <f>IF(Enrollment=0,"n/a",DGET(data,"Temp_hr11",_xlnm.Criteria))</f>
        <v>83.132453918457031</v>
      </c>
      <c r="J18" s="48">
        <f>IF(Enrollment=0,"n/a",DGET(data,"Pctile10_hr11",_xlnm.Criteria)/IF(Result_type="Aggregate Impact",1,Enrollment/1000))</f>
        <v>-0.71046936511993408</v>
      </c>
      <c r="K18" s="48">
        <f>IF(Enrollment=0,"n/a",DGET(data,"Pctile30_hr11",_xlnm.Criteria)/IF(Result_type="Aggregate Impact",1,Enrollment/1000))</f>
        <v>-0.20961163938045502</v>
      </c>
      <c r="L18" s="48">
        <f t="shared" si="1"/>
        <v>0.13728088140487671</v>
      </c>
      <c r="M18" s="48">
        <f>IF(Enrollment=0,"n/a",DGET(data,"Pctile70_hr11",_xlnm.Criteria)/IF(Result_type="Aggregate Impact",1,Enrollment/1000))</f>
        <v>0.48417341709136963</v>
      </c>
      <c r="N18" s="48">
        <f>IF(Enrollment=0,"n/a",DGET(data,"Pctile90_hr11",_xlnm.Criteria)/IF(Result_type="Aggregate Impact",1,Enrollment/1000))</f>
        <v>0.9850311279296875</v>
      </c>
      <c r="S18" s="52"/>
      <c r="T18" s="52"/>
      <c r="U18" s="52"/>
      <c r="V18" s="52"/>
      <c r="W18" s="52"/>
    </row>
    <row r="19" spans="3:23" ht="16.5" x14ac:dyDescent="0.2">
      <c r="C19" s="4"/>
      <c r="D19" s="4"/>
      <c r="E19" s="45">
        <v>12</v>
      </c>
      <c r="F19" s="48">
        <f>IF(Enrollment=0,"n/a",DGET(data,"Ref_hr12",_xlnm.Criteria)/IF(Result_type="Aggregate Impact",1,Enrollment/1000))</f>
        <v>58.240966796875</v>
      </c>
      <c r="G19" s="48">
        <f t="shared" si="0"/>
        <v>58.097980976104736</v>
      </c>
      <c r="H19" s="48">
        <f>IF(Enrollment=0,"n/a",DGET(data,"Pctile50_hr12",_xlnm.Criteria)/IF(Result_type="Aggregate Impact",1,Enrollment/1000))</f>
        <v>0.14298582077026367</v>
      </c>
      <c r="I19" s="48">
        <f>IF(Enrollment=0,"n/a",DGET(data,"Temp_hr12",_xlnm.Criteria))</f>
        <v>85.414604187011719</v>
      </c>
      <c r="J19" s="48">
        <f>IF(Enrollment=0,"n/a",DGET(data,"Pctile10_hr12",_xlnm.Criteria)/IF(Result_type="Aggregate Impact",1,Enrollment/1000))</f>
        <v>-0.73016703128814697</v>
      </c>
      <c r="K19" s="48">
        <f>IF(Enrollment=0,"n/a",DGET(data,"Pctile30_hr12",_xlnm.Criteria)/IF(Result_type="Aggregate Impact",1,Enrollment/1000))</f>
        <v>-0.21430124342441559</v>
      </c>
      <c r="L19" s="48">
        <f t="shared" si="1"/>
        <v>0.14298582077026367</v>
      </c>
      <c r="M19" s="48">
        <f>IF(Enrollment=0,"n/a",DGET(data,"Pctile70_hr12",_xlnm.Criteria)/IF(Result_type="Aggregate Impact",1,Enrollment/1000))</f>
        <v>0.50027287006378174</v>
      </c>
      <c r="N19" s="48">
        <f>IF(Enrollment=0,"n/a",DGET(data,"Pctile90_hr12",_xlnm.Criteria)/IF(Result_type="Aggregate Impact",1,Enrollment/1000))</f>
        <v>1.0161386728286743</v>
      </c>
      <c r="S19" s="52"/>
      <c r="T19" s="52"/>
      <c r="U19" s="52"/>
      <c r="V19" s="52"/>
      <c r="W19" s="52"/>
    </row>
    <row r="20" spans="3:23" ht="16.5" x14ac:dyDescent="0.2">
      <c r="C20" s="4"/>
      <c r="D20" s="4"/>
      <c r="E20" s="45">
        <v>13</v>
      </c>
      <c r="F20" s="48">
        <f>IF(Enrollment=0,"n/a",DGET(data,"Ref_hr13",_xlnm.Criteria)/IF(Result_type="Aggregate Impact",1,Enrollment/1000))</f>
        <v>59.488697052001953</v>
      </c>
      <c r="G20" s="48">
        <f t="shared" si="0"/>
        <v>56.95291543006897</v>
      </c>
      <c r="H20" s="48">
        <f>IF(Enrollment=0,"n/a",DGET(data,"Pctile50_hr13",_xlnm.Criteria)/IF(Result_type="Aggregate Impact",1,Enrollment/1000))</f>
        <v>2.5357816219329834</v>
      </c>
      <c r="I20" s="48">
        <f>IF(Enrollment=0,"n/a",DGET(data,"Temp_hr13",_xlnm.Criteria))</f>
        <v>86.771476745605469</v>
      </c>
      <c r="J20" s="48">
        <f>IF(Enrollment=0,"n/a",DGET(data,"Pctile10_hr13",_xlnm.Criteria)/IF(Result_type="Aggregate Impact",1,Enrollment/1000))</f>
        <v>1.146753191947937</v>
      </c>
      <c r="K20" s="48">
        <f>IF(Enrollment=0,"n/a",DGET(data,"Pctile30_hr13",_xlnm.Criteria)/IF(Result_type="Aggregate Impact",1,Enrollment/1000))</f>
        <v>1.967402458190918</v>
      </c>
      <c r="L20" s="48">
        <f t="shared" si="1"/>
        <v>2.5357816219329834</v>
      </c>
      <c r="M20" s="48">
        <f>IF(Enrollment=0,"n/a",DGET(data,"Pctile70_hr13",_xlnm.Criteria)/IF(Result_type="Aggregate Impact",1,Enrollment/1000))</f>
        <v>3.1041607856750488</v>
      </c>
      <c r="N20" s="48">
        <f>IF(Enrollment=0,"n/a",DGET(data,"Pctile90_hr13",_xlnm.Criteria)/IF(Result_type="Aggregate Impact",1,Enrollment/1000))</f>
        <v>3.9248101711273193</v>
      </c>
      <c r="S20" s="52"/>
      <c r="T20" s="52"/>
      <c r="U20" s="52"/>
      <c r="V20" s="52"/>
      <c r="W20" s="52"/>
    </row>
    <row r="21" spans="3:23" ht="16.5" x14ac:dyDescent="0.2">
      <c r="C21" s="4"/>
      <c r="D21" s="4"/>
      <c r="E21" s="45">
        <v>14</v>
      </c>
      <c r="F21" s="48">
        <f>IF(Enrollment=0,"n/a",DGET(data,"Ref_hr14",_xlnm.Criteria)/IF(Result_type="Aggregate Impact",1,Enrollment/1000))</f>
        <v>60.266502380371094</v>
      </c>
      <c r="G21" s="48">
        <f t="shared" si="0"/>
        <v>50.127936363220215</v>
      </c>
      <c r="H21" s="48">
        <f>IF(Enrollment=0,"n/a",DGET(data,"Pctile50_hr14",_xlnm.Criteria)/IF(Result_type="Aggregate Impact",1,Enrollment/1000))</f>
        <v>10.138566017150879</v>
      </c>
      <c r="I21" s="48">
        <f>IF(Enrollment=0,"n/a",DGET(data,"Temp_hr14",_xlnm.Criteria))</f>
        <v>86.402862548828125</v>
      </c>
      <c r="J21" s="48">
        <f>IF(Enrollment=0,"n/a",DGET(data,"Pctile10_hr14",_xlnm.Criteria)/IF(Result_type="Aggregate Impact",1,Enrollment/1000))</f>
        <v>9.4875755310058594</v>
      </c>
      <c r="K21" s="48">
        <f>IF(Enrollment=0,"n/a",DGET(data,"Pctile30_hr14",_xlnm.Criteria)/IF(Result_type="Aggregate Impact",1,Enrollment/1000))</f>
        <v>9.8721857070922852</v>
      </c>
      <c r="L21" s="48">
        <f t="shared" si="1"/>
        <v>10.138566017150879</v>
      </c>
      <c r="M21" s="48">
        <f>IF(Enrollment=0,"n/a",DGET(data,"Pctile70_hr14",_xlnm.Criteria)/IF(Result_type="Aggregate Impact",1,Enrollment/1000))</f>
        <v>10.404946327209473</v>
      </c>
      <c r="N21" s="48">
        <f>IF(Enrollment=0,"n/a",DGET(data,"Pctile90_hr14",_xlnm.Criteria)/IF(Result_type="Aggregate Impact",1,Enrollment/1000))</f>
        <v>10.789556503295898</v>
      </c>
      <c r="S21" s="52"/>
      <c r="T21" s="52"/>
      <c r="U21" s="52"/>
      <c r="V21" s="52"/>
      <c r="W21" s="52"/>
    </row>
    <row r="22" spans="3:23" ht="16.5" x14ac:dyDescent="0.2">
      <c r="C22" s="4"/>
      <c r="D22" s="4"/>
      <c r="E22" s="45">
        <v>15</v>
      </c>
      <c r="F22" s="48">
        <f>IF(Enrollment=0,"n/a",DGET(data,"Ref_hr15",_xlnm.Criteria)/IF(Result_type="Aggregate Impact",1,Enrollment/1000))</f>
        <v>60.673538208007812</v>
      </c>
      <c r="G22" s="48">
        <f t="shared" si="0"/>
        <v>50.423093795776367</v>
      </c>
      <c r="H22" s="48">
        <f>IF(Enrollment=0,"n/a",DGET(data,"Pctile50_hr15",_xlnm.Criteria)/IF(Result_type="Aggregate Impact",1,Enrollment/1000))</f>
        <v>10.250444412231445</v>
      </c>
      <c r="I22" s="48">
        <f>IF(Enrollment=0,"n/a",DGET(data,"Temp_hr15",_xlnm.Criteria))</f>
        <v>86.24029541015625</v>
      </c>
      <c r="J22" s="48">
        <f>IF(Enrollment=0,"n/a",DGET(data,"Pctile10_hr15",_xlnm.Criteria)/IF(Result_type="Aggregate Impact",1,Enrollment/1000))</f>
        <v>9.5933542251586914</v>
      </c>
      <c r="K22" s="48">
        <f>IF(Enrollment=0,"n/a",DGET(data,"Pctile30_hr15",_xlnm.Criteria)/IF(Result_type="Aggregate Impact",1,Enrollment/1000))</f>
        <v>9.9815683364868164</v>
      </c>
      <c r="L22" s="48">
        <f t="shared" si="1"/>
        <v>10.250444412231445</v>
      </c>
      <c r="M22" s="48">
        <f>IF(Enrollment=0,"n/a",DGET(data,"Pctile70_hr15",_xlnm.Criteria)/IF(Result_type="Aggregate Impact",1,Enrollment/1000))</f>
        <v>10.519320487976074</v>
      </c>
      <c r="N22" s="48">
        <f>IF(Enrollment=0,"n/a",DGET(data,"Pctile90_hr15",_xlnm.Criteria)/IF(Result_type="Aggregate Impact",1,Enrollment/1000))</f>
        <v>10.907534599304199</v>
      </c>
      <c r="S22" s="52"/>
      <c r="T22" s="52"/>
      <c r="U22" s="52"/>
      <c r="V22" s="52"/>
      <c r="W22" s="52"/>
    </row>
    <row r="23" spans="3:23" ht="16.5" x14ac:dyDescent="0.2">
      <c r="C23" s="4"/>
      <c r="D23" s="4"/>
      <c r="E23" s="45">
        <v>16</v>
      </c>
      <c r="F23" s="48">
        <f>IF(Enrollment=0,"n/a",DGET(data,"Ref_hr16",_xlnm.Criteria)/IF(Result_type="Aggregate Impact",1,Enrollment/1000))</f>
        <v>60.60601806640625</v>
      </c>
      <c r="G23" s="48">
        <f t="shared" si="0"/>
        <v>50.412666320800781</v>
      </c>
      <c r="H23" s="48">
        <f>IF(Enrollment=0,"n/a",DGET(data,"Pctile50_hr16",_xlnm.Criteria)/IF(Result_type="Aggregate Impact",1,Enrollment/1000))</f>
        <v>10.193351745605469</v>
      </c>
      <c r="I23" s="48">
        <f>IF(Enrollment=0,"n/a",DGET(data,"Temp_hr16",_xlnm.Criteria))</f>
        <v>84.69488525390625</v>
      </c>
      <c r="J23" s="48">
        <f>IF(Enrollment=0,"n/a",DGET(data,"Pctile10_hr16",_xlnm.Criteria)/IF(Result_type="Aggregate Impact",1,Enrollment/1000))</f>
        <v>9.5362615585327148</v>
      </c>
      <c r="K23" s="48">
        <f>IF(Enrollment=0,"n/a",DGET(data,"Pctile30_hr16",_xlnm.Criteria)/IF(Result_type="Aggregate Impact",1,Enrollment/1000))</f>
        <v>9.9244756698608398</v>
      </c>
      <c r="L23" s="48">
        <f t="shared" si="1"/>
        <v>10.193351745605469</v>
      </c>
      <c r="M23" s="48">
        <f>IF(Enrollment=0,"n/a",DGET(data,"Pctile70_hr16",_xlnm.Criteria)/IF(Result_type="Aggregate Impact",1,Enrollment/1000))</f>
        <v>10.462227821350098</v>
      </c>
      <c r="N23" s="48">
        <f>IF(Enrollment=0,"n/a",DGET(data,"Pctile90_hr16",_xlnm.Criteria)/IF(Result_type="Aggregate Impact",1,Enrollment/1000))</f>
        <v>10.850441932678223</v>
      </c>
      <c r="S23" s="52"/>
      <c r="T23" s="52"/>
      <c r="U23" s="52"/>
      <c r="V23" s="52"/>
      <c r="W23" s="52"/>
    </row>
    <row r="24" spans="3:23" ht="16.5" x14ac:dyDescent="0.2">
      <c r="C24" s="4"/>
      <c r="D24" s="4"/>
      <c r="E24" s="45">
        <v>17</v>
      </c>
      <c r="F24" s="48">
        <f>IF(Enrollment=0,"n/a",DGET(data,"Ref_hr17",_xlnm.Criteria)/IF(Result_type="Aggregate Impact",1,Enrollment/1000))</f>
        <v>60.641681671142578</v>
      </c>
      <c r="G24" s="48">
        <f t="shared" si="0"/>
        <v>50.397619247436523</v>
      </c>
      <c r="H24" s="48">
        <f>IF(Enrollment=0,"n/a",DGET(data,"Pctile50_hr17",_xlnm.Criteria)/IF(Result_type="Aggregate Impact",1,Enrollment/1000))</f>
        <v>10.244062423706055</v>
      </c>
      <c r="I24" s="48">
        <f>IF(Enrollment=0,"n/a",DGET(data,"Temp_hr17",_xlnm.Criteria))</f>
        <v>83.62261962890625</v>
      </c>
      <c r="J24" s="48">
        <f>IF(Enrollment=0,"n/a",DGET(data,"Pctile10_hr17",_xlnm.Criteria)/IF(Result_type="Aggregate Impact",1,Enrollment/1000))</f>
        <v>9.5824708938598633</v>
      </c>
      <c r="K24" s="48">
        <f>IF(Enrollment=0,"n/a",DGET(data,"Pctile30_hr17",_xlnm.Criteria)/IF(Result_type="Aggregate Impact",1,Enrollment/1000))</f>
        <v>9.9733448028564453</v>
      </c>
      <c r="L24" s="48">
        <f t="shared" si="1"/>
        <v>10.244062423706055</v>
      </c>
      <c r="M24" s="48">
        <f>IF(Enrollment=0,"n/a",DGET(data,"Pctile70_hr17",_xlnm.Criteria)/IF(Result_type="Aggregate Impact",1,Enrollment/1000))</f>
        <v>10.514780044555664</v>
      </c>
      <c r="N24" s="48">
        <f>IF(Enrollment=0,"n/a",DGET(data,"Pctile90_hr17",_xlnm.Criteria)/IF(Result_type="Aggregate Impact",1,Enrollment/1000))</f>
        <v>10.905653953552246</v>
      </c>
      <c r="S24" s="52"/>
      <c r="T24" s="52"/>
      <c r="U24" s="52"/>
      <c r="V24" s="52"/>
      <c r="W24" s="52"/>
    </row>
    <row r="25" spans="3:23" ht="16.5" x14ac:dyDescent="0.2">
      <c r="C25" s="4"/>
      <c r="D25" s="4"/>
      <c r="E25" s="45">
        <v>18</v>
      </c>
      <c r="F25" s="48">
        <f>IF(Enrollment=0,"n/a",DGET(data,"Ref_hr18",_xlnm.Criteria)/IF(Result_type="Aggregate Impact",1,Enrollment/1000))</f>
        <v>60.365936279296875</v>
      </c>
      <c r="G25" s="48">
        <f t="shared" si="0"/>
        <v>50.004217147827148</v>
      </c>
      <c r="H25" s="48">
        <f>IF(Enrollment=0,"n/a",DGET(data,"Pctile50_hr18",_xlnm.Criteria)/IF(Result_type="Aggregate Impact",1,Enrollment/1000))</f>
        <v>10.361719131469727</v>
      </c>
      <c r="I25" s="48">
        <f>IF(Enrollment=0,"n/a",DGET(data,"Temp_hr18",_xlnm.Criteria))</f>
        <v>81.531509399414063</v>
      </c>
      <c r="J25" s="48">
        <f>IF(Enrollment=0,"n/a",DGET(data,"Pctile10_hr18",_xlnm.Criteria)/IF(Result_type="Aggregate Impact",1,Enrollment/1000))</f>
        <v>9.6760282516479492</v>
      </c>
      <c r="K25" s="48">
        <f>IF(Enrollment=0,"n/a",DGET(data,"Pctile30_hr18",_xlnm.Criteria)/IF(Result_type="Aggregate Impact",1,Enrollment/1000))</f>
        <v>10.08113956451416</v>
      </c>
      <c r="L25" s="48">
        <f t="shared" si="1"/>
        <v>10.361719131469727</v>
      </c>
      <c r="M25" s="48">
        <f>IF(Enrollment=0,"n/a",DGET(data,"Pctile70_hr18",_xlnm.Criteria)/IF(Result_type="Aggregate Impact",1,Enrollment/1000))</f>
        <v>10.642298698425293</v>
      </c>
      <c r="N25" s="48">
        <f>IF(Enrollment=0,"n/a",DGET(data,"Pctile90_hr18",_xlnm.Criteria)/IF(Result_type="Aggregate Impact",1,Enrollment/1000))</f>
        <v>11.047410011291504</v>
      </c>
      <c r="S25" s="52"/>
      <c r="T25" s="52"/>
      <c r="U25" s="52"/>
      <c r="V25" s="52"/>
      <c r="W25" s="52"/>
    </row>
    <row r="26" spans="3:23" ht="16.5" x14ac:dyDescent="0.2">
      <c r="C26" s="4"/>
      <c r="D26" s="4"/>
      <c r="E26" s="45">
        <v>19</v>
      </c>
      <c r="F26" s="48">
        <f>IF(Enrollment=0,"n/a",DGET(data,"Ref_hr19",_xlnm.Criteria)/IF(Result_type="Aggregate Impact",1,Enrollment/1000))</f>
        <v>59.158313751220703</v>
      </c>
      <c r="G26" s="48">
        <f t="shared" si="0"/>
        <v>57.100784301757812</v>
      </c>
      <c r="H26" s="48">
        <f>IF(Enrollment=0,"n/a",DGET(data,"Pctile50_hr19",_xlnm.Criteria)/IF(Result_type="Aggregate Impact",1,Enrollment/1000))</f>
        <v>2.0575294494628906</v>
      </c>
      <c r="I26" s="48">
        <f>IF(Enrollment=0,"n/a",DGET(data,"Temp_hr19",_xlnm.Criteria))</f>
        <v>78.103683471679688</v>
      </c>
      <c r="J26" s="48">
        <f>IF(Enrollment=0,"n/a",DGET(data,"Pctile10_hr19",_xlnm.Criteria)/IF(Result_type="Aggregate Impact",1,Enrollment/1000))</f>
        <v>0.70623111724853516</v>
      </c>
      <c r="K26" s="48">
        <f>IF(Enrollment=0,"n/a",DGET(data,"Pctile30_hr19",_xlnm.Criteria)/IF(Result_type="Aggregate Impact",1,Enrollment/1000))</f>
        <v>1.5045890808105469</v>
      </c>
      <c r="L26" s="48">
        <f t="shared" si="1"/>
        <v>2.0575294494628906</v>
      </c>
      <c r="M26" s="48">
        <f>IF(Enrollment=0,"n/a",DGET(data,"Pctile70_hr19",_xlnm.Criteria)/IF(Result_type="Aggregate Impact",1,Enrollment/1000))</f>
        <v>2.6104698181152344</v>
      </c>
      <c r="N26" s="48">
        <f>IF(Enrollment=0,"n/a",DGET(data,"Pctile90_hr19",_xlnm.Criteria)/IF(Result_type="Aggregate Impact",1,Enrollment/1000))</f>
        <v>3.4088277816772461</v>
      </c>
      <c r="S26" s="52"/>
      <c r="T26" s="52"/>
      <c r="U26" s="52"/>
      <c r="V26" s="52"/>
      <c r="W26" s="52"/>
    </row>
    <row r="27" spans="3:23" ht="16.5" x14ac:dyDescent="0.2">
      <c r="C27" s="4"/>
      <c r="D27" s="4"/>
      <c r="E27" s="45">
        <v>20</v>
      </c>
      <c r="F27" s="48">
        <f>IF(Enrollment=0,"n/a",DGET(data,"Ref_hr20",_xlnm.Criteria)/IF(Result_type="Aggregate Impact",1,Enrollment/1000))</f>
        <v>58.275272369384766</v>
      </c>
      <c r="G27" s="48">
        <f t="shared" si="0"/>
        <v>58.294148584827781</v>
      </c>
      <c r="H27" s="48">
        <f>IF(Enrollment=0,"n/a",DGET(data,"Pctile50_hr20",_xlnm.Criteria)/IF(Result_type="Aggregate Impact",1,Enrollment/1000))</f>
        <v>-1.8876215443015099E-2</v>
      </c>
      <c r="I27" s="48">
        <f>IF(Enrollment=0,"n/a",DGET(data,"Temp_hr20",_xlnm.Criteria))</f>
        <v>74.272567749023437</v>
      </c>
      <c r="J27" s="48">
        <f>IF(Enrollment=0,"n/a",DGET(data,"Pctile10_hr20",_xlnm.Criteria)/IF(Result_type="Aggregate Impact",1,Enrollment/1000))</f>
        <v>-0.91532385349273682</v>
      </c>
      <c r="K27" s="48">
        <f>IF(Enrollment=0,"n/a",DGET(data,"Pctile30_hr20",_xlnm.Criteria)/IF(Result_type="Aggregate Impact",1,Enrollment/1000))</f>
        <v>-0.38569533824920654</v>
      </c>
      <c r="L27" s="48">
        <f t="shared" si="1"/>
        <v>-1.8876215443015099E-2</v>
      </c>
      <c r="M27" s="48">
        <f>IF(Enrollment=0,"n/a",DGET(data,"Pctile70_hr20",_xlnm.Criteria)/IF(Result_type="Aggregate Impact",1,Enrollment/1000))</f>
        <v>0.34794288873672485</v>
      </c>
      <c r="N27" s="48">
        <f>IF(Enrollment=0,"n/a",DGET(data,"Pctile90_hr20",_xlnm.Criteria)/IF(Result_type="Aggregate Impact",1,Enrollment/1000))</f>
        <v>0.87757140398025513</v>
      </c>
      <c r="S27" s="52"/>
      <c r="T27" s="52"/>
      <c r="U27" s="52"/>
      <c r="V27" s="52"/>
      <c r="W27" s="52"/>
    </row>
    <row r="28" spans="3:23" ht="16.5" x14ac:dyDescent="0.2">
      <c r="C28" s="4"/>
      <c r="D28" s="4"/>
      <c r="E28" s="45">
        <v>21</v>
      </c>
      <c r="F28" s="48">
        <f>IF(Enrollment=0,"n/a",DGET(data,"Ref_hr21",_xlnm.Criteria)/IF(Result_type="Aggregate Impact",1,Enrollment/1000))</f>
        <v>56.610645294189453</v>
      </c>
      <c r="G28" s="48">
        <f t="shared" si="0"/>
        <v>56.615921587217599</v>
      </c>
      <c r="H28" s="48">
        <f>IF(Enrollment=0,"n/a",DGET(data,"Pctile50_hr21",_xlnm.Criteria)/IF(Result_type="Aggregate Impact",1,Enrollment/1000))</f>
        <v>-5.2762930281460285E-3</v>
      </c>
      <c r="I28" s="48">
        <f>IF(Enrollment=0,"n/a",DGET(data,"Temp_hr21",_xlnm.Criteria))</f>
        <v>72.499946594238281</v>
      </c>
      <c r="J28" s="48">
        <f>IF(Enrollment=0,"n/a",DGET(data,"Pctile10_hr21",_xlnm.Criteria)/IF(Result_type="Aggregate Impact",1,Enrollment/1000))</f>
        <v>-0.86576551198959351</v>
      </c>
      <c r="K28" s="48">
        <f>IF(Enrollment=0,"n/a",DGET(data,"Pctile30_hr21",_xlnm.Criteria)/IF(Result_type="Aggregate Impact",1,Enrollment/1000))</f>
        <v>-0.35738149285316467</v>
      </c>
      <c r="L28" s="48">
        <f t="shared" si="1"/>
        <v>-5.2762930281460285E-3</v>
      </c>
      <c r="M28" s="48">
        <f>IF(Enrollment=0,"n/a",DGET(data,"Pctile70_hr21",_xlnm.Criteria)/IF(Result_type="Aggregate Impact",1,Enrollment/1000))</f>
        <v>0.34682890772819519</v>
      </c>
      <c r="N28" s="48">
        <f>IF(Enrollment=0,"n/a",DGET(data,"Pctile90_hr21",_xlnm.Criteria)/IF(Result_type="Aggregate Impact",1,Enrollment/1000))</f>
        <v>0.85521292686462402</v>
      </c>
      <c r="S28" s="52"/>
      <c r="T28" s="52"/>
      <c r="U28" s="52"/>
      <c r="V28" s="52"/>
      <c r="W28" s="52"/>
    </row>
    <row r="29" spans="3:23" ht="16.5" x14ac:dyDescent="0.2">
      <c r="C29" s="4"/>
      <c r="D29" s="4"/>
      <c r="E29" s="45">
        <v>22</v>
      </c>
      <c r="F29" s="48">
        <f>IF(Enrollment=0,"n/a",DGET(data,"Ref_hr22",_xlnm.Criteria)/IF(Result_type="Aggregate Impact",1,Enrollment/1000))</f>
        <v>50.183109283447266</v>
      </c>
      <c r="G29" s="48">
        <f t="shared" si="0"/>
        <v>50.175924645736814</v>
      </c>
      <c r="H29" s="48">
        <f>IF(Enrollment=0,"n/a",DGET(data,"Pctile50_hr22",_xlnm.Criteria)/IF(Result_type="Aggregate Impact",1,Enrollment/1000))</f>
        <v>7.1846377104520798E-3</v>
      </c>
      <c r="I29" s="48">
        <f>IF(Enrollment=0,"n/a",DGET(data,"Temp_hr22",_xlnm.Criteria))</f>
        <v>71.377159118652344</v>
      </c>
      <c r="J29" s="48">
        <f>IF(Enrollment=0,"n/a",DGET(data,"Pctile10_hr22",_xlnm.Criteria)/IF(Result_type="Aggregate Impact",1,Enrollment/1000))</f>
        <v>-0.74439018964767456</v>
      </c>
      <c r="K29" s="48">
        <f>IF(Enrollment=0,"n/a",DGET(data,"Pctile30_hr22",_xlnm.Criteria)/IF(Result_type="Aggregate Impact",1,Enrollment/1000))</f>
        <v>-0.30035367608070374</v>
      </c>
      <c r="L29" s="48">
        <f t="shared" si="1"/>
        <v>7.1846377104520798E-3</v>
      </c>
      <c r="M29" s="48">
        <f>IF(Enrollment=0,"n/a",DGET(data,"Pctile70_hr22",_xlnm.Criteria)/IF(Result_type="Aggregate Impact",1,Enrollment/1000))</f>
        <v>0.31472295522689819</v>
      </c>
      <c r="N29" s="48">
        <f>IF(Enrollment=0,"n/a",DGET(data,"Pctile90_hr22",_xlnm.Criteria)/IF(Result_type="Aggregate Impact",1,Enrollment/1000))</f>
        <v>0.75875943899154663</v>
      </c>
    </row>
    <row r="30" spans="3:23" ht="16.5" x14ac:dyDescent="0.2">
      <c r="C30" s="4"/>
      <c r="D30" s="4"/>
      <c r="E30" s="45">
        <v>23</v>
      </c>
      <c r="F30" s="48">
        <f>IF(Enrollment=0,"n/a",DGET(data,"Ref_hr23",_xlnm.Criteria)/IF(Result_type="Aggregate Impact",1,Enrollment/1000))</f>
        <v>42.7767333984375</v>
      </c>
      <c r="G30" s="48">
        <f t="shared" si="0"/>
        <v>42.701331339776516</v>
      </c>
      <c r="H30" s="48">
        <f>IF(Enrollment=0,"n/a",DGET(data,"Pctile50_hr23",_xlnm.Criteria)/IF(Result_type="Aggregate Impact",1,Enrollment/1000))</f>
        <v>7.5402058660984039E-2</v>
      </c>
      <c r="I30" s="48">
        <f>IF(Enrollment=0,"n/a",DGET(data,"Temp_hr23",_xlnm.Criteria))</f>
        <v>70.014701843261719</v>
      </c>
      <c r="J30" s="48">
        <f>IF(Enrollment=0,"n/a",DGET(data,"Pctile10_hr23",_xlnm.Criteria)/IF(Result_type="Aggregate Impact",1,Enrollment/1000))</f>
        <v>-0.75722241401672363</v>
      </c>
      <c r="K30" s="48">
        <f>IF(Enrollment=0,"n/a",DGET(data,"Pctile30_hr23",_xlnm.Criteria)/IF(Result_type="Aggregate Impact",1,Enrollment/1000))</f>
        <v>-0.26530113816261292</v>
      </c>
      <c r="L30" s="48">
        <f t="shared" si="1"/>
        <v>7.5402058660984039E-2</v>
      </c>
      <c r="M30" s="48">
        <f>IF(Enrollment=0,"n/a",DGET(data,"Pctile70_hr23",_xlnm.Criteria)/IF(Result_type="Aggregate Impact",1,Enrollment/1000))</f>
        <v>0.4161052405834198</v>
      </c>
      <c r="N30" s="48">
        <f>IF(Enrollment=0,"n/a",DGET(data,"Pctile90_hr23",_xlnm.Criteria)/IF(Result_type="Aggregate Impact",1,Enrollment/1000))</f>
        <v>0.90802657604217529</v>
      </c>
    </row>
    <row r="31" spans="3:23" ht="16.5" x14ac:dyDescent="0.2">
      <c r="C31" s="4"/>
      <c r="D31" s="4"/>
      <c r="E31" s="46">
        <v>24</v>
      </c>
      <c r="F31" s="48">
        <f>IF(Enrollment=0,"n/a",DGET(data,"Ref_hr24",_xlnm.Criteria)/IF(Result_type="Aggregate Impact",1,Enrollment/1000))</f>
        <v>37.789134979248047</v>
      </c>
      <c r="G31" s="48">
        <f t="shared" si="0"/>
        <v>37.673117116093636</v>
      </c>
      <c r="H31" s="48">
        <f>IF(Enrollment=0,"n/a",DGET(data,"Pctile50_hr24",_xlnm.Criteria)/IF(Result_type="Aggregate Impact",1,Enrollment/1000))</f>
        <v>0.11601786315441132</v>
      </c>
      <c r="I31" s="48">
        <f>IF(Enrollment=0,"n/a",DGET(data,"Temp_hr24",_xlnm.Criteria))</f>
        <v>68.662078857421875</v>
      </c>
      <c r="J31" s="48">
        <f>IF(Enrollment=0,"n/a",DGET(data,"Pctile10_hr24",_xlnm.Criteria)/IF(Result_type="Aggregate Impact",1,Enrollment/1000))</f>
        <v>-0.83249902725219727</v>
      </c>
      <c r="K31" s="48">
        <f>IF(Enrollment=0,"n/a",DGET(data,"Pctile30_hr24",_xlnm.Criteria)/IF(Result_type="Aggregate Impact",1,Enrollment/1000))</f>
        <v>-0.2721075713634491</v>
      </c>
      <c r="L31" s="48">
        <f t="shared" si="1"/>
        <v>0.11601786315441132</v>
      </c>
      <c r="M31" s="48">
        <f>IF(Enrollment=0,"n/a",DGET(data,"Pctile70_hr24",_xlnm.Criteria)/IF(Result_type="Aggregate Impact",1,Enrollment/1000))</f>
        <v>0.50414329767227173</v>
      </c>
      <c r="N31" s="48">
        <f>IF(Enrollment=0,"n/a",DGET(data,"Pctile90_hr24",_xlnm.Criteria)/IF(Result_type="Aggregate Impact",1,Enrollment/1000))</f>
        <v>1.0645347833633423</v>
      </c>
    </row>
    <row r="32" spans="3:23" ht="49.5" customHeight="1" thickBot="1" x14ac:dyDescent="0.3">
      <c r="C32" s="4"/>
      <c r="D32" s="4"/>
      <c r="E32" s="16"/>
      <c r="F32" s="70" t="str">
        <f>"Reference
Energy Use
("&amp;IF(Result_type="Aggregate Impact","MWh)","kWh)")</f>
        <v>Reference
Energy Use
(MWh)</v>
      </c>
      <c r="G32" s="70" t="str">
        <f>"Estimated Event Day Energy Use ("&amp;IF(Result_type="Aggregate Impact","MWh)","kWh)")</f>
        <v>Estimated Event Day Energy Use (MWh)</v>
      </c>
      <c r="H32" s="70" t="str">
        <f>"Change in Energy Use ("&amp;IF(Result_type="Aggregate Impact","MWh)","kWh)")</f>
        <v>Change in Energy Use (MWh)</v>
      </c>
      <c r="I32" s="72" t="s">
        <v>229</v>
      </c>
      <c r="J32" s="17" t="str">
        <f>"Uncertainty Adjusted Impact ("&amp;IF(Result_type="Aggregate Impact","MWh/hour) - Percentiles","kWh/hour) - Percentiles")</f>
        <v>Uncertainty Adjusted Impact (MWh/hour) - Percentiles</v>
      </c>
      <c r="K32" s="18"/>
      <c r="L32" s="18"/>
      <c r="M32" s="18"/>
      <c r="N32" s="19"/>
    </row>
    <row r="33" spans="3:14" ht="16.5" x14ac:dyDescent="0.3">
      <c r="C33" s="4"/>
      <c r="D33" s="4"/>
      <c r="E33" s="16"/>
      <c r="F33" s="71"/>
      <c r="G33" s="71"/>
      <c r="H33" s="71"/>
      <c r="I33" s="71"/>
      <c r="J33" s="20" t="s">
        <v>21</v>
      </c>
      <c r="K33" s="20" t="s">
        <v>22</v>
      </c>
      <c r="L33" s="20" t="s">
        <v>23</v>
      </c>
      <c r="M33" s="20" t="s">
        <v>24</v>
      </c>
      <c r="N33" s="21" t="s">
        <v>25</v>
      </c>
    </row>
    <row r="34" spans="3:14" ht="17.25" thickBot="1" x14ac:dyDescent="0.35">
      <c r="C34" s="4"/>
      <c r="D34" s="4"/>
      <c r="E34" s="22" t="s">
        <v>26</v>
      </c>
      <c r="F34" s="23">
        <f>SUM(F8:F31)</f>
        <v>1192.0188598632812</v>
      </c>
      <c r="G34" s="24">
        <f>SUM(G8:G31)</f>
        <v>1134.6881799330004</v>
      </c>
      <c r="H34" s="24">
        <f>SUM(H8:H31)</f>
        <v>57.330679930280894</v>
      </c>
      <c r="I34" s="25">
        <f>IF(Enrollment=0,"n/a",SUM(Lookups!O23:O46))</f>
        <v>89.298858642578125</v>
      </c>
      <c r="J34" s="25" t="s">
        <v>27</v>
      </c>
      <c r="K34" s="25" t="s">
        <v>27</v>
      </c>
      <c r="L34" s="25" t="s">
        <v>27</v>
      </c>
      <c r="M34" s="25" t="s">
        <v>27</v>
      </c>
      <c r="N34" s="25" t="s">
        <v>27</v>
      </c>
    </row>
    <row r="35" spans="3:14" ht="17.25" thickBot="1" x14ac:dyDescent="0.35">
      <c r="E35" s="22" t="s">
        <v>236</v>
      </c>
      <c r="F35" s="65">
        <f t="shared" ref="F35:N35" si="2">IF(Enrollment=0,"n/a",AVERAGE(F21:F25))</f>
        <v>60.510735321044919</v>
      </c>
      <c r="G35" s="25">
        <f t="shared" si="2"/>
        <v>50.273106575012207</v>
      </c>
      <c r="H35" s="25">
        <f t="shared" si="2"/>
        <v>10.237628746032716</v>
      </c>
      <c r="I35" s="25">
        <f t="shared" si="2"/>
        <v>84.498434448242193</v>
      </c>
      <c r="J35" s="25" t="s">
        <v>27</v>
      </c>
      <c r="K35" s="25" t="s">
        <v>27</v>
      </c>
      <c r="L35" s="25" t="s">
        <v>27</v>
      </c>
      <c r="M35" s="25" t="s">
        <v>27</v>
      </c>
      <c r="N35" s="25" t="s">
        <v>27</v>
      </c>
    </row>
    <row r="36" spans="3:14" ht="15" x14ac:dyDescent="0.25">
      <c r="E36" s="26"/>
      <c r="F36" s="52"/>
      <c r="G36" s="66" t="s">
        <v>237</v>
      </c>
      <c r="H36" s="67">
        <f>IF(Enrollment=0,"n/a",H35/F35)</f>
        <v>0.16918698296618104</v>
      </c>
      <c r="I36" s="52"/>
    </row>
    <row r="37" spans="3:14" x14ac:dyDescent="0.2">
      <c r="E37" s="26"/>
      <c r="F37" s="52"/>
      <c r="G37" s="52"/>
      <c r="H37" s="52"/>
      <c r="I37" s="53"/>
    </row>
    <row r="38" spans="3:14" x14ac:dyDescent="0.2">
      <c r="E38" s="26"/>
      <c r="F38" s="52"/>
      <c r="G38" s="52"/>
      <c r="H38" s="52"/>
      <c r="I38" s="52"/>
    </row>
    <row r="40" spans="3:14" x14ac:dyDescent="0.2">
      <c r="E40" s="26"/>
      <c r="F40" s="52"/>
      <c r="G40" s="52"/>
      <c r="H40" s="52"/>
      <c r="I40" s="53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C1">
    <cfRule type="expression" dxfId="9" priority="14" stopIfTrue="1">
      <formula>#REF!&lt;&gt;""</formula>
    </cfRule>
  </conditionalFormatting>
  <conditionalFormatting sqref="A1:B1">
    <cfRule type="expression" dxfId="8" priority="15" stopIfTrue="1">
      <formula>$A$1&lt;&gt;""</formula>
    </cfRule>
  </conditionalFormatting>
  <dataValidations count="5">
    <dataValidation type="list" allowBlank="1" showInputMessage="1" showErrorMessage="1" sqref="B9">
      <formula1>fcst_year</formula1>
    </dataValidation>
    <dataValidation type="list" allowBlank="1" showInputMessage="1" showErrorMessage="1" sqref="B10">
      <formula1>weath_year</formula1>
    </dataValidation>
    <dataValidation type="list" allowBlank="1" showInputMessage="1" showErrorMessage="1" sqref="B6">
      <formula1>evt_dates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12">
      <formula1>notice_list</formula1>
    </dataValidation>
  </dataValidations>
  <pageMargins left="0.75" right="0.75" top="1" bottom="1" header="0.5" footer="0.5"/>
  <pageSetup scale="56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stopIfTrue="1" id="{1537006D-ECD2-43D4-A77A-E47495C18B0A}">
            <xm:f>Lookups!$L$37=1</xm:f>
            <x14:dxf>
              <fill>
                <patternFill>
                  <bgColor theme="3" tint="0.79998168889431442"/>
                </patternFill>
              </fill>
            </x14:dxf>
          </x14:cfRule>
          <xm:sqref>E21:J25 L21:L25</xm:sqref>
        </x14:conditionalFormatting>
        <x14:conditionalFormatting xmlns:xm="http://schemas.microsoft.com/office/excel/2006/main">
          <x14:cfRule type="expression" priority="9" stopIfTrue="1" id="{DD739F15-578C-44DB-97AC-7D3664FD834C}">
            <xm:f>Lookups!$L$37=0</xm:f>
            <x14:dxf>
              <fill>
                <patternFill>
                  <bgColor theme="3" tint="0.79998168889431442"/>
                </patternFill>
              </fill>
            </x14:dxf>
          </x14:cfRule>
          <xm:sqref>E24:J28 L24:L28</xm:sqref>
        </x14:conditionalFormatting>
        <x14:conditionalFormatting xmlns:xm="http://schemas.microsoft.com/office/excel/2006/main">
          <x14:cfRule type="expression" priority="6" stopIfTrue="1" id="{3E4E08CF-DCB6-43E3-ABF6-6DC1A1F81B34}">
            <xm:f>Lookups!$L$37=1</xm:f>
            <x14:dxf>
              <fill>
                <patternFill>
                  <bgColor theme="3" tint="0.79998168889431442"/>
                </patternFill>
              </fill>
            </x14:dxf>
          </x14:cfRule>
          <xm:sqref>K21:K25</xm:sqref>
        </x14:conditionalFormatting>
        <x14:conditionalFormatting xmlns:xm="http://schemas.microsoft.com/office/excel/2006/main">
          <x14:cfRule type="expression" priority="5" stopIfTrue="1" id="{89A1FF0D-A317-445D-934B-EA4BD1D9F9A2}">
            <xm:f>Lookups!$L$37=0</xm:f>
            <x14:dxf>
              <fill>
                <patternFill>
                  <bgColor theme="3" tint="0.79998168889431442"/>
                </patternFill>
              </fill>
            </x14:dxf>
          </x14:cfRule>
          <xm:sqref>K24:K28</xm:sqref>
        </x14:conditionalFormatting>
        <x14:conditionalFormatting xmlns:xm="http://schemas.microsoft.com/office/excel/2006/main">
          <x14:cfRule type="expression" priority="4" stopIfTrue="1" id="{39AD5CF8-3062-4626-ABEB-1856CF7F4531}">
            <xm:f>Lookups!$L$37=1</xm:f>
            <x14:dxf>
              <fill>
                <patternFill>
                  <bgColor theme="3" tint="0.79998168889431442"/>
                </patternFill>
              </fill>
            </x14:dxf>
          </x14:cfRule>
          <xm:sqref>M21:M25</xm:sqref>
        </x14:conditionalFormatting>
        <x14:conditionalFormatting xmlns:xm="http://schemas.microsoft.com/office/excel/2006/main">
          <x14:cfRule type="expression" priority="3" stopIfTrue="1" id="{AECBC147-5933-4281-968E-7E7DF104E434}">
            <xm:f>Lookups!$L$37=0</xm:f>
            <x14:dxf>
              <fill>
                <patternFill>
                  <bgColor theme="3" tint="0.79998168889431442"/>
                </patternFill>
              </fill>
            </x14:dxf>
          </x14:cfRule>
          <xm:sqref>M24:M28</xm:sqref>
        </x14:conditionalFormatting>
        <x14:conditionalFormatting xmlns:xm="http://schemas.microsoft.com/office/excel/2006/main">
          <x14:cfRule type="expression" priority="2" stopIfTrue="1" id="{F46A41BF-E2B0-4F0F-90DC-AF8F77C86C2D}">
            <xm:f>Lookups!$L$37=1</xm:f>
            <x14:dxf>
              <fill>
                <patternFill>
                  <bgColor theme="3" tint="0.79998168889431442"/>
                </patternFill>
              </fill>
            </x14:dxf>
          </x14:cfRule>
          <xm:sqref>N21:N25</xm:sqref>
        </x14:conditionalFormatting>
        <x14:conditionalFormatting xmlns:xm="http://schemas.microsoft.com/office/excel/2006/main">
          <x14:cfRule type="expression" priority="1" stopIfTrue="1" id="{170AB7A9-A086-46E9-8EBB-65DFA6B49265}">
            <xm:f>Lookups!$L$37=0</xm:f>
            <x14:dxf>
              <fill>
                <patternFill>
                  <bgColor theme="3" tint="0.79998168889431442"/>
                </patternFill>
              </fill>
            </x14:dxf>
          </x14:cfRule>
          <xm:sqref>N24:N28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opLeftCell="G8" workbookViewId="0">
      <selection activeCell="P48" sqref="P48"/>
    </sheetView>
  </sheetViews>
  <sheetFormatPr defaultRowHeight="12.75" x14ac:dyDescent="0.2"/>
  <cols>
    <col min="1" max="1" width="16.85546875" customWidth="1"/>
    <col min="2" max="2" width="19.5703125" customWidth="1"/>
    <col min="3" max="3" width="19.28515625" customWidth="1"/>
    <col min="4" max="5" width="12.85546875" customWidth="1"/>
    <col min="6" max="6" width="17.85546875" customWidth="1"/>
    <col min="7" max="7" width="30.85546875" customWidth="1"/>
    <col min="8" max="8" width="18.7109375" customWidth="1"/>
    <col min="11" max="11" width="16.85546875" customWidth="1"/>
    <col min="12" max="12" width="19.5703125" bestFit="1" customWidth="1"/>
    <col min="13" max="13" width="19" bestFit="1" customWidth="1"/>
    <col min="14" max="15" width="12.85546875" customWidth="1"/>
    <col min="16" max="16" width="17.85546875" customWidth="1"/>
    <col min="17" max="17" width="31" bestFit="1" customWidth="1"/>
  </cols>
  <sheetData>
    <row r="1" spans="1:18" x14ac:dyDescent="0.2">
      <c r="G1" s="1"/>
      <c r="H1" s="1"/>
    </row>
    <row r="3" spans="1:18" ht="13.5" x14ac:dyDescent="0.25">
      <c r="A3" s="30"/>
      <c r="B3" s="27" t="s">
        <v>2</v>
      </c>
      <c r="C3" s="27" t="s">
        <v>3</v>
      </c>
      <c r="D3" s="27" t="s">
        <v>4</v>
      </c>
      <c r="E3" s="27" t="s">
        <v>5</v>
      </c>
      <c r="F3" s="27" t="s">
        <v>218</v>
      </c>
      <c r="G3" s="27" t="s">
        <v>227</v>
      </c>
      <c r="H3" s="27" t="s">
        <v>232</v>
      </c>
      <c r="K3" s="10" t="s">
        <v>222</v>
      </c>
      <c r="L3" s="10" t="s">
        <v>2</v>
      </c>
      <c r="M3" s="10" t="s">
        <v>3</v>
      </c>
      <c r="N3" s="10" t="s">
        <v>4</v>
      </c>
      <c r="O3" s="10" t="s">
        <v>5</v>
      </c>
      <c r="P3" s="10" t="s">
        <v>6</v>
      </c>
      <c r="Q3" s="54" t="s">
        <v>223</v>
      </c>
      <c r="R3" s="10" t="s">
        <v>232</v>
      </c>
    </row>
    <row r="4" spans="1:18" x14ac:dyDescent="0.2">
      <c r="A4" s="32"/>
      <c r="B4" t="s">
        <v>216</v>
      </c>
      <c r="C4" s="28" t="str">
        <f>date</f>
        <v>Typical Event Day</v>
      </c>
      <c r="D4" s="4">
        <f>fcst</f>
        <v>2014</v>
      </c>
      <c r="E4" t="str">
        <f>weath</f>
        <v>1-in-2</v>
      </c>
      <c r="F4" s="69" t="s">
        <v>10</v>
      </c>
      <c r="G4" s="69" t="s">
        <v>10</v>
      </c>
      <c r="H4" s="4" t="str">
        <f>notice</f>
        <v>Day Of</v>
      </c>
      <c r="K4" s="4" t="s">
        <v>12</v>
      </c>
      <c r="L4" s="1" t="s">
        <v>216</v>
      </c>
      <c r="M4" t="s">
        <v>39</v>
      </c>
      <c r="N4">
        <v>2014</v>
      </c>
      <c r="O4" s="1" t="s">
        <v>220</v>
      </c>
      <c r="P4" t="s">
        <v>10</v>
      </c>
      <c r="Q4" s="56" t="s">
        <v>10</v>
      </c>
      <c r="R4" t="s">
        <v>233</v>
      </c>
    </row>
    <row r="5" spans="1:18" ht="13.5" x14ac:dyDescent="0.25">
      <c r="A5" s="30"/>
      <c r="B5" s="30"/>
      <c r="C5" s="30"/>
      <c r="D5" s="30"/>
      <c r="E5" s="30"/>
      <c r="F5" s="30"/>
      <c r="G5" s="31"/>
      <c r="H5" s="31"/>
      <c r="K5" s="1" t="s">
        <v>30</v>
      </c>
      <c r="L5" s="1" t="s">
        <v>217</v>
      </c>
      <c r="M5" t="s">
        <v>40</v>
      </c>
      <c r="N5">
        <f>N4+1</f>
        <v>2015</v>
      </c>
      <c r="O5" s="1" t="s">
        <v>219</v>
      </c>
      <c r="Q5" s="58" t="s">
        <v>225</v>
      </c>
      <c r="R5" t="s">
        <v>234</v>
      </c>
    </row>
    <row r="6" spans="1:18" x14ac:dyDescent="0.2">
      <c r="A6" s="32"/>
      <c r="B6" s="32"/>
      <c r="C6" s="33"/>
      <c r="D6" s="34"/>
      <c r="E6" s="32"/>
      <c r="F6" s="34"/>
      <c r="G6" s="34"/>
      <c r="H6" s="34"/>
      <c r="M6" t="s">
        <v>41</v>
      </c>
      <c r="N6">
        <f t="shared" ref="N6:N14" si="0">N5+1</f>
        <v>2016</v>
      </c>
      <c r="P6" s="1"/>
      <c r="Q6" s="59" t="s">
        <v>224</v>
      </c>
    </row>
    <row r="7" spans="1:18" ht="13.5" x14ac:dyDescent="0.25">
      <c r="A7" s="30"/>
      <c r="B7" s="30"/>
      <c r="C7" s="30"/>
      <c r="D7" s="30"/>
      <c r="E7" s="30"/>
      <c r="F7" s="30"/>
      <c r="G7" s="31"/>
      <c r="H7" s="31"/>
      <c r="M7" t="s">
        <v>42</v>
      </c>
      <c r="N7">
        <f t="shared" si="0"/>
        <v>2017</v>
      </c>
      <c r="Q7" s="60" t="s">
        <v>226</v>
      </c>
    </row>
    <row r="8" spans="1:18" x14ac:dyDescent="0.2">
      <c r="A8" s="32"/>
      <c r="B8" s="32"/>
      <c r="C8" s="33"/>
      <c r="D8" s="34"/>
      <c r="E8" s="32"/>
      <c r="F8" s="34"/>
      <c r="G8" s="34"/>
      <c r="H8" s="34"/>
      <c r="M8" t="s">
        <v>43</v>
      </c>
      <c r="N8">
        <f t="shared" si="0"/>
        <v>2018</v>
      </c>
      <c r="Q8" s="42"/>
    </row>
    <row r="9" spans="1:18" ht="13.5" x14ac:dyDescent="0.25">
      <c r="A9" s="30"/>
      <c r="B9" s="30"/>
      <c r="C9" s="30"/>
      <c r="D9" s="30"/>
      <c r="E9" s="30"/>
      <c r="F9" s="30"/>
      <c r="G9" s="31"/>
      <c r="H9" s="31"/>
      <c r="M9" t="s">
        <v>44</v>
      </c>
      <c r="N9">
        <f t="shared" si="0"/>
        <v>2019</v>
      </c>
      <c r="Q9" s="42"/>
    </row>
    <row r="10" spans="1:18" x14ac:dyDescent="0.2">
      <c r="A10" s="32"/>
      <c r="B10" s="32"/>
      <c r="C10" s="33"/>
      <c r="D10" s="34"/>
      <c r="E10" s="32"/>
      <c r="F10" s="34"/>
      <c r="G10" s="34"/>
      <c r="H10" s="34"/>
      <c r="M10" t="s">
        <v>11</v>
      </c>
      <c r="N10">
        <f t="shared" si="0"/>
        <v>2020</v>
      </c>
      <c r="Q10" s="42"/>
    </row>
    <row r="11" spans="1:18" ht="13.5" x14ac:dyDescent="0.25">
      <c r="A11" s="30"/>
      <c r="B11" s="30"/>
      <c r="C11" s="30"/>
      <c r="D11" s="30"/>
      <c r="E11" s="30"/>
      <c r="F11" s="30"/>
      <c r="G11" s="31"/>
      <c r="H11" s="31"/>
      <c r="N11">
        <f t="shared" si="0"/>
        <v>2021</v>
      </c>
      <c r="Q11" s="42"/>
    </row>
    <row r="12" spans="1:18" x14ac:dyDescent="0.2">
      <c r="A12" s="32"/>
      <c r="B12" s="32"/>
      <c r="C12" s="33"/>
      <c r="D12" s="34"/>
      <c r="E12" s="32"/>
      <c r="F12" s="34"/>
      <c r="G12" s="34"/>
      <c r="H12" s="34"/>
      <c r="N12">
        <f t="shared" si="0"/>
        <v>2022</v>
      </c>
    </row>
    <row r="13" spans="1:18" ht="13.5" x14ac:dyDescent="0.25">
      <c r="A13" s="30"/>
      <c r="B13" s="30"/>
      <c r="C13" s="30"/>
      <c r="D13" s="30"/>
      <c r="E13" s="30"/>
      <c r="F13" s="30"/>
      <c r="G13" s="31"/>
      <c r="H13" s="31"/>
      <c r="N13">
        <f t="shared" si="0"/>
        <v>2023</v>
      </c>
    </row>
    <row r="14" spans="1:18" x14ac:dyDescent="0.2">
      <c r="A14" s="32"/>
      <c r="B14" s="32"/>
      <c r="C14" s="33"/>
      <c r="D14" s="34"/>
      <c r="E14" s="32"/>
      <c r="F14" s="34"/>
      <c r="G14" s="34"/>
      <c r="H14" s="34"/>
      <c r="N14">
        <f t="shared" si="0"/>
        <v>2024</v>
      </c>
    </row>
    <row r="15" spans="1:18" ht="13.5" x14ac:dyDescent="0.25">
      <c r="A15" s="30"/>
      <c r="B15" s="30"/>
      <c r="C15" s="30"/>
      <c r="D15" s="30"/>
      <c r="E15" s="30"/>
      <c r="F15" s="30"/>
      <c r="G15" s="31"/>
      <c r="H15" s="31"/>
    </row>
    <row r="16" spans="1:18" x14ac:dyDescent="0.2">
      <c r="A16" s="32"/>
      <c r="B16" s="32"/>
      <c r="C16" s="33"/>
      <c r="D16" s="34"/>
      <c r="E16" s="32"/>
      <c r="F16" s="34"/>
      <c r="G16" s="34"/>
      <c r="H16" s="34"/>
    </row>
    <row r="17" spans="1:17" ht="13.5" x14ac:dyDescent="0.25">
      <c r="A17" s="30"/>
      <c r="B17" s="30"/>
      <c r="C17" s="30"/>
      <c r="D17" s="30"/>
      <c r="E17" s="30"/>
      <c r="F17" s="30"/>
      <c r="G17" s="31"/>
      <c r="H17" s="31"/>
    </row>
    <row r="18" spans="1:17" x14ac:dyDescent="0.2">
      <c r="A18" s="32"/>
      <c r="B18" s="32"/>
      <c r="C18" s="33"/>
      <c r="D18" s="34"/>
      <c r="E18" s="32"/>
      <c r="F18" s="34"/>
      <c r="G18" s="34"/>
      <c r="H18" s="34"/>
    </row>
    <row r="19" spans="1:17" ht="13.5" x14ac:dyDescent="0.25">
      <c r="A19" s="30"/>
      <c r="B19" s="30"/>
      <c r="C19" s="30"/>
      <c r="D19" s="30"/>
      <c r="E19" s="30"/>
      <c r="F19" s="30"/>
      <c r="G19" s="31"/>
      <c r="H19" s="31"/>
      <c r="Q19" s="42"/>
    </row>
    <row r="20" spans="1:17" x14ac:dyDescent="0.2">
      <c r="A20" s="32"/>
      <c r="B20" s="32"/>
      <c r="C20" s="33"/>
      <c r="D20" s="34"/>
      <c r="E20" s="32"/>
      <c r="F20" s="34"/>
      <c r="G20" s="34"/>
      <c r="H20" s="34"/>
      <c r="Q20" s="42"/>
    </row>
    <row r="21" spans="1:17" ht="13.5" x14ac:dyDescent="0.25">
      <c r="A21" s="30"/>
      <c r="B21" s="30"/>
      <c r="C21" s="30"/>
      <c r="D21" s="30"/>
      <c r="E21" s="30"/>
      <c r="F21" s="30"/>
      <c r="G21" s="31"/>
      <c r="H21" s="31"/>
      <c r="Q21" s="42"/>
    </row>
    <row r="22" spans="1:17" x14ac:dyDescent="0.2">
      <c r="A22" s="32"/>
      <c r="B22" s="32"/>
      <c r="C22" s="33"/>
      <c r="D22" s="34"/>
      <c r="E22" s="32"/>
      <c r="F22" s="34"/>
      <c r="G22" s="34"/>
      <c r="H22" s="34"/>
      <c r="L22" s="55" t="s">
        <v>221</v>
      </c>
      <c r="O22" s="62" t="s">
        <v>230</v>
      </c>
      <c r="P22" s="57" t="s">
        <v>238</v>
      </c>
      <c r="Q22" s="42"/>
    </row>
    <row r="23" spans="1:17" ht="13.5" x14ac:dyDescent="0.25">
      <c r="A23" s="30"/>
      <c r="B23" s="30"/>
      <c r="C23" s="30"/>
      <c r="D23" s="30"/>
      <c r="E23" s="30"/>
      <c r="F23" s="30"/>
      <c r="G23" s="31"/>
      <c r="H23" s="31"/>
      <c r="K23" t="s">
        <v>35</v>
      </c>
      <c r="L23">
        <v>0</v>
      </c>
      <c r="N23">
        <v>1</v>
      </c>
      <c r="O23" s="63">
        <f>MAX(0,Table!I8-75)</f>
        <v>0</v>
      </c>
      <c r="P23" s="52">
        <f>((Table!L8-Table!M8)/NORMSINV(0.3))^2</f>
        <v>0.51332440127963541</v>
      </c>
      <c r="Q23" s="42"/>
    </row>
    <row r="24" spans="1:17" x14ac:dyDescent="0.2">
      <c r="A24" s="32"/>
      <c r="B24" s="32"/>
      <c r="C24" s="33"/>
      <c r="D24" s="34"/>
      <c r="E24" s="32"/>
      <c r="F24" s="34"/>
      <c r="G24" s="34"/>
      <c r="H24" s="34"/>
      <c r="K24" t="s">
        <v>36</v>
      </c>
      <c r="L24">
        <v>0</v>
      </c>
      <c r="N24">
        <f>N23+1</f>
        <v>2</v>
      </c>
      <c r="O24" s="63">
        <f>MAX(0,Table!I9-75)</f>
        <v>0</v>
      </c>
      <c r="P24" s="52">
        <f>((Table!L9-Table!M9)/NORMSINV(0.3))^2</f>
        <v>0.37733793656991538</v>
      </c>
      <c r="Q24" s="42"/>
    </row>
    <row r="25" spans="1:17" ht="13.5" x14ac:dyDescent="0.25">
      <c r="A25" s="30"/>
      <c r="B25" s="30"/>
      <c r="C25" s="30"/>
      <c r="D25" s="30"/>
      <c r="E25" s="30"/>
      <c r="F25" s="30"/>
      <c r="G25" s="31"/>
      <c r="H25" s="31"/>
      <c r="K25" t="s">
        <v>37</v>
      </c>
      <c r="L25">
        <v>0</v>
      </c>
      <c r="N25">
        <f t="shared" ref="N25:N46" si="1">N24+1</f>
        <v>3</v>
      </c>
      <c r="O25" s="63">
        <f>MAX(0,Table!I10-75)</f>
        <v>0</v>
      </c>
      <c r="P25" s="52">
        <f>((Table!L10-Table!M10)/NORMSINV(0.3))^2</f>
        <v>0.23812713069960409</v>
      </c>
      <c r="Q25" s="42"/>
    </row>
    <row r="26" spans="1:17" x14ac:dyDescent="0.2">
      <c r="A26" s="32"/>
      <c r="B26" s="32"/>
      <c r="C26" s="33"/>
      <c r="D26" s="34"/>
      <c r="E26" s="32"/>
      <c r="F26" s="34"/>
      <c r="G26" s="34"/>
      <c r="H26" s="34"/>
      <c r="K26" t="s">
        <v>38</v>
      </c>
      <c r="L26">
        <v>1</v>
      </c>
      <c r="N26">
        <f t="shared" si="1"/>
        <v>4</v>
      </c>
      <c r="O26" s="63">
        <f>MAX(0,Table!I11-75)</f>
        <v>0</v>
      </c>
      <c r="P26" s="52">
        <f>((Table!L11-Table!M11)/NORMSINV(0.3))^2</f>
        <v>0.20806669072779035</v>
      </c>
    </row>
    <row r="27" spans="1:17" ht="13.5" x14ac:dyDescent="0.25">
      <c r="A27" s="30"/>
      <c r="B27" s="30"/>
      <c r="C27" s="30"/>
      <c r="D27" s="30"/>
      <c r="E27" s="30"/>
      <c r="F27" s="30"/>
      <c r="G27" s="31"/>
      <c r="H27" s="31"/>
      <c r="K27" t="s">
        <v>39</v>
      </c>
      <c r="L27">
        <v>1</v>
      </c>
      <c r="N27">
        <f t="shared" si="1"/>
        <v>5</v>
      </c>
      <c r="O27" s="63">
        <f>MAX(0,Table!I12-75)</f>
        <v>0</v>
      </c>
      <c r="P27" s="52">
        <f>((Table!L12-Table!M12)/NORMSINV(0.3))^2</f>
        <v>0.19889520306804923</v>
      </c>
    </row>
    <row r="28" spans="1:17" x14ac:dyDescent="0.2">
      <c r="A28" s="32"/>
      <c r="B28" s="32"/>
      <c r="C28" s="33"/>
      <c r="D28" s="34"/>
      <c r="E28" s="32"/>
      <c r="F28" s="34"/>
      <c r="G28" s="34"/>
      <c r="H28" s="34"/>
      <c r="K28" t="s">
        <v>40</v>
      </c>
      <c r="L28">
        <v>1</v>
      </c>
      <c r="N28">
        <f t="shared" si="1"/>
        <v>6</v>
      </c>
      <c r="O28" s="63">
        <f>MAX(0,Table!I13-75)</f>
        <v>0</v>
      </c>
      <c r="P28" s="52">
        <f>((Table!L13-Table!M13)/NORMSINV(0.3))^2</f>
        <v>0.21173855270234523</v>
      </c>
    </row>
    <row r="29" spans="1:17" ht="13.5" x14ac:dyDescent="0.25">
      <c r="A29" s="30"/>
      <c r="B29" s="30"/>
      <c r="C29" s="30"/>
      <c r="D29" s="30"/>
      <c r="E29" s="30"/>
      <c r="F29" s="30"/>
      <c r="G29" s="31"/>
      <c r="H29" s="31"/>
      <c r="K29" t="s">
        <v>41</v>
      </c>
      <c r="L29">
        <v>1</v>
      </c>
      <c r="N29">
        <f t="shared" si="1"/>
        <v>7</v>
      </c>
      <c r="O29" s="63">
        <f>MAX(0,Table!I14-75)</f>
        <v>0</v>
      </c>
      <c r="P29" s="52">
        <f>((Table!L14-Table!M14)/NORMSINV(0.3))^2</f>
        <v>0.25924992852092199</v>
      </c>
    </row>
    <row r="30" spans="1:17" x14ac:dyDescent="0.2">
      <c r="A30" s="32"/>
      <c r="B30" s="32"/>
      <c r="C30" s="33"/>
      <c r="D30" s="34"/>
      <c r="E30" s="32"/>
      <c r="F30" s="34"/>
      <c r="G30" s="34"/>
      <c r="H30" s="34"/>
      <c r="K30" t="s">
        <v>42</v>
      </c>
      <c r="L30">
        <v>1</v>
      </c>
      <c r="N30">
        <f t="shared" si="1"/>
        <v>8</v>
      </c>
      <c r="O30" s="63">
        <f>MAX(0,Table!I15-75)</f>
        <v>0</v>
      </c>
      <c r="P30" s="52">
        <f>((Table!L15-Table!M15)/NORMSINV(0.3))^2</f>
        <v>0.31456251292852455</v>
      </c>
    </row>
    <row r="31" spans="1:17" ht="13.5" x14ac:dyDescent="0.25">
      <c r="A31" s="30"/>
      <c r="B31" s="30"/>
      <c r="C31" s="30"/>
      <c r="D31" s="30"/>
      <c r="E31" s="30"/>
      <c r="F31" s="30"/>
      <c r="G31" s="31"/>
      <c r="H31" s="31"/>
      <c r="K31" t="s">
        <v>43</v>
      </c>
      <c r="L31">
        <v>1</v>
      </c>
      <c r="N31">
        <f t="shared" si="1"/>
        <v>9</v>
      </c>
      <c r="O31" s="63">
        <f>MAX(0,Table!I16-75)</f>
        <v>2.373382568359375</v>
      </c>
      <c r="P31" s="52">
        <f>((Table!L16-Table!M16)/NORMSINV(0.3))^2</f>
        <v>0.35236811833291537</v>
      </c>
    </row>
    <row r="32" spans="1:17" x14ac:dyDescent="0.2">
      <c r="A32" s="32"/>
      <c r="B32" s="32"/>
      <c r="C32" s="33"/>
      <c r="D32" s="34"/>
      <c r="E32" s="32"/>
      <c r="F32" s="34"/>
      <c r="G32" s="34"/>
      <c r="H32" s="34"/>
      <c r="K32" t="s">
        <v>44</v>
      </c>
      <c r="L32">
        <v>1</v>
      </c>
      <c r="N32">
        <f t="shared" si="1"/>
        <v>10</v>
      </c>
      <c r="O32" s="63">
        <f>MAX(0,Table!I17-75)</f>
        <v>6.0110855102539063</v>
      </c>
      <c r="P32" s="52">
        <f>((Table!L17-Table!M17)/NORMSINV(0.3))^2</f>
        <v>0.38002122681191292</v>
      </c>
    </row>
    <row r="33" spans="1:16" ht="13.5" x14ac:dyDescent="0.25">
      <c r="A33" s="30"/>
      <c r="B33" s="30"/>
      <c r="C33" s="30"/>
      <c r="D33" s="30"/>
      <c r="E33" s="30"/>
      <c r="F33" s="30"/>
      <c r="G33" s="31"/>
      <c r="H33" s="31"/>
      <c r="K33" t="s">
        <v>45</v>
      </c>
      <c r="L33">
        <v>0</v>
      </c>
      <c r="N33">
        <f t="shared" si="1"/>
        <v>11</v>
      </c>
      <c r="O33" s="63">
        <f>MAX(0,Table!I18-75)</f>
        <v>8.1324539184570312</v>
      </c>
      <c r="P33" s="52">
        <f>((Table!L18-Table!M18)/NORMSINV(0.3))^2</f>
        <v>0.43758627786451065</v>
      </c>
    </row>
    <row r="34" spans="1:16" x14ac:dyDescent="0.2">
      <c r="A34" s="32"/>
      <c r="B34" s="32"/>
      <c r="C34" s="33"/>
      <c r="D34" s="34"/>
      <c r="E34" s="32"/>
      <c r="F34" s="34"/>
      <c r="G34" s="34"/>
      <c r="H34" s="34"/>
      <c r="K34" t="s">
        <v>46</v>
      </c>
      <c r="L34">
        <v>0</v>
      </c>
      <c r="N34">
        <f t="shared" si="1"/>
        <v>12</v>
      </c>
      <c r="O34" s="63">
        <f>MAX(0,Table!I19-75)</f>
        <v>10.414604187011719</v>
      </c>
      <c r="P34" s="52">
        <f>((Table!L19-Table!M19)/NORMSINV(0.3))^2</f>
        <v>0.46420341775032731</v>
      </c>
    </row>
    <row r="35" spans="1:16" ht="13.5" x14ac:dyDescent="0.25">
      <c r="A35" s="30"/>
      <c r="B35" s="30"/>
      <c r="C35" s="30"/>
      <c r="D35" s="30"/>
      <c r="E35" s="30"/>
      <c r="F35" s="30"/>
      <c r="G35" s="31"/>
      <c r="H35" s="31"/>
      <c r="K35" t="s">
        <v>11</v>
      </c>
      <c r="L35">
        <v>1</v>
      </c>
      <c r="N35">
        <f t="shared" si="1"/>
        <v>13</v>
      </c>
      <c r="O35" s="63">
        <f>MAX(0,Table!I20-75)</f>
        <v>11.771476745605469</v>
      </c>
      <c r="P35" s="52">
        <f>((Table!L20-Table!M20)/NORMSINV(0.3))^2</f>
        <v>1.1747625198944935</v>
      </c>
    </row>
    <row r="36" spans="1:16" x14ac:dyDescent="0.2">
      <c r="A36" s="32"/>
      <c r="B36" s="32"/>
      <c r="C36" s="33"/>
      <c r="D36" s="34"/>
      <c r="E36" s="32"/>
      <c r="F36" s="34"/>
      <c r="G36" s="34"/>
      <c r="H36" s="34"/>
      <c r="N36">
        <f t="shared" si="1"/>
        <v>14</v>
      </c>
      <c r="O36" s="63">
        <f>MAX(0,Table!I21-75)</f>
        <v>11.402862548828125</v>
      </c>
      <c r="P36" s="52">
        <f>((Table!L21-Table!M21)/NORMSINV(0.3))^2</f>
        <v>0.25803464769129125</v>
      </c>
    </row>
    <row r="37" spans="1:16" ht="13.5" x14ac:dyDescent="0.25">
      <c r="A37" s="30"/>
      <c r="B37" s="30"/>
      <c r="C37" s="30"/>
      <c r="D37" s="30"/>
      <c r="E37" s="30"/>
      <c r="F37" s="30"/>
      <c r="G37" s="31"/>
      <c r="H37" s="31"/>
      <c r="L37">
        <f>VLOOKUP(date,Lookups!$K$23:$L$35,2,FALSE)</f>
        <v>1</v>
      </c>
      <c r="N37">
        <f t="shared" si="1"/>
        <v>15</v>
      </c>
      <c r="O37" s="63">
        <f>MAX(0,Table!I22-75)</f>
        <v>11.24029541015625</v>
      </c>
      <c r="P37" s="52">
        <f>((Table!L22-Table!M22)/NORMSINV(0.3))^2</f>
        <v>0.2628924456873834</v>
      </c>
    </row>
    <row r="38" spans="1:16" x14ac:dyDescent="0.2">
      <c r="A38" s="32"/>
      <c r="B38" s="32"/>
      <c r="C38" s="33"/>
      <c r="D38" s="34"/>
      <c r="E38" s="32"/>
      <c r="F38" s="34"/>
      <c r="G38" s="34"/>
      <c r="H38" s="34"/>
      <c r="N38">
        <f t="shared" si="1"/>
        <v>16</v>
      </c>
      <c r="O38" s="63">
        <f>MAX(0,Table!I23-75)</f>
        <v>9.69488525390625</v>
      </c>
      <c r="P38" s="52">
        <f>((Table!L23-Table!M23)/NORMSINV(0.3))^2</f>
        <v>0.2628924456873834</v>
      </c>
    </row>
    <row r="39" spans="1:16" ht="13.5" x14ac:dyDescent="0.25">
      <c r="A39" s="30"/>
      <c r="B39" s="30"/>
      <c r="C39" s="30"/>
      <c r="D39" s="30"/>
      <c r="E39" s="30"/>
      <c r="F39" s="30"/>
      <c r="G39" s="31"/>
      <c r="H39" s="31"/>
      <c r="J39" s="61" t="s">
        <v>228</v>
      </c>
      <c r="K39">
        <f>IF(AND(Size&lt;&gt;"All",lca&lt;&gt;"All"),1,0)</f>
        <v>1</v>
      </c>
      <c r="N39">
        <f t="shared" si="1"/>
        <v>17</v>
      </c>
      <c r="O39" s="63">
        <f>MAX(0,Table!I24-75)</f>
        <v>8.62261962890625</v>
      </c>
      <c r="P39" s="52">
        <f>((Table!L24-Table!M24)/NORMSINV(0.3))^2</f>
        <v>0.26650590370202865</v>
      </c>
    </row>
    <row r="40" spans="1:16" x14ac:dyDescent="0.2">
      <c r="A40" s="32"/>
      <c r="B40" s="32"/>
      <c r="C40" s="33"/>
      <c r="D40" s="34"/>
      <c r="E40" s="32"/>
      <c r="F40" s="34"/>
      <c r="G40" s="34"/>
      <c r="H40" s="34"/>
      <c r="J40" s="57" t="s">
        <v>241</v>
      </c>
      <c r="K40">
        <f>DGET(data,"pass",_xlnm.Criteria)</f>
        <v>1</v>
      </c>
      <c r="N40">
        <f t="shared" si="1"/>
        <v>18</v>
      </c>
      <c r="O40" s="63">
        <f>MAX(0,Table!I25-75)</f>
        <v>6.5315093994140625</v>
      </c>
      <c r="P40" s="52">
        <f>((Table!L25-Table!M25)/NORMSINV(0.3))^2</f>
        <v>0.28627661009950711</v>
      </c>
    </row>
    <row r="41" spans="1:16" ht="13.5" x14ac:dyDescent="0.25">
      <c r="A41" s="30"/>
      <c r="B41" s="30"/>
      <c r="C41" s="30"/>
      <c r="D41" s="30"/>
      <c r="E41" s="30"/>
      <c r="F41" s="30"/>
      <c r="G41" s="31"/>
      <c r="H41" s="31"/>
      <c r="N41">
        <f t="shared" si="1"/>
        <v>19</v>
      </c>
      <c r="O41" s="63">
        <f>MAX(0,Table!I26-75)</f>
        <v>3.1036834716796875</v>
      </c>
      <c r="P41" s="52">
        <f>((Table!L26-Table!M26)/NORMSINV(0.3))^2</f>
        <v>1.1118094990176723</v>
      </c>
    </row>
    <row r="42" spans="1:16" x14ac:dyDescent="0.2">
      <c r="A42" s="32"/>
      <c r="B42" s="32"/>
      <c r="C42" s="33"/>
      <c r="D42" s="34"/>
      <c r="E42" s="32"/>
      <c r="F42" s="34"/>
      <c r="G42" s="34"/>
      <c r="H42" s="34"/>
      <c r="N42">
        <f t="shared" si="1"/>
        <v>20</v>
      </c>
      <c r="O42" s="63">
        <f>MAX(0,Table!I27-75)</f>
        <v>0</v>
      </c>
      <c r="P42" s="52">
        <f>((Table!L27-Table!M27)/NORMSINV(0.3))^2</f>
        <v>0.48930277252387994</v>
      </c>
    </row>
    <row r="43" spans="1:16" ht="13.5" x14ac:dyDescent="0.25">
      <c r="A43" s="30"/>
      <c r="B43" s="30"/>
      <c r="C43" s="30"/>
      <c r="D43" s="30"/>
      <c r="E43" s="30"/>
      <c r="F43" s="30"/>
      <c r="G43" s="31"/>
      <c r="H43" s="31"/>
      <c r="N43">
        <f t="shared" si="1"/>
        <v>21</v>
      </c>
      <c r="O43" s="63">
        <f>MAX(0,Table!I28-75)</f>
        <v>0</v>
      </c>
      <c r="P43" s="52">
        <f>((Table!L28-Table!M28)/NORMSINV(0.3))^2</f>
        <v>0.45083607946066567</v>
      </c>
    </row>
    <row r="44" spans="1:16" x14ac:dyDescent="0.2">
      <c r="A44" s="32"/>
      <c r="B44" s="32"/>
      <c r="C44" s="33"/>
      <c r="D44" s="34"/>
      <c r="E44" s="32"/>
      <c r="F44" s="34"/>
      <c r="G44" s="34"/>
      <c r="H44" s="34"/>
      <c r="N44">
        <f t="shared" si="1"/>
        <v>22</v>
      </c>
      <c r="O44" s="63">
        <f>MAX(0,Table!I29-75)</f>
        <v>0</v>
      </c>
      <c r="P44" s="52">
        <f>((Table!L29-Table!M29)/NORMSINV(0.3))^2</f>
        <v>0.34393173688081335</v>
      </c>
    </row>
    <row r="45" spans="1:16" ht="13.5" x14ac:dyDescent="0.25">
      <c r="A45" s="30"/>
      <c r="B45" s="30"/>
      <c r="C45" s="30"/>
      <c r="D45" s="30"/>
      <c r="E45" s="30"/>
      <c r="F45" s="30"/>
      <c r="G45" s="31"/>
      <c r="H45" s="31"/>
      <c r="N45">
        <f t="shared" si="1"/>
        <v>23</v>
      </c>
      <c r="O45" s="63">
        <f>MAX(0,Table!I30-75)</f>
        <v>0</v>
      </c>
      <c r="P45" s="52">
        <f>((Table!L30-Table!M30)/NORMSINV(0.3))^2</f>
        <v>0.42211050830545077</v>
      </c>
    </row>
    <row r="46" spans="1:16" x14ac:dyDescent="0.2">
      <c r="A46" s="32"/>
      <c r="B46" s="32"/>
      <c r="C46" s="33"/>
      <c r="D46" s="34"/>
      <c r="E46" s="32"/>
      <c r="F46" s="34"/>
      <c r="G46" s="34"/>
      <c r="H46" s="34"/>
      <c r="N46">
        <f t="shared" si="1"/>
        <v>24</v>
      </c>
      <c r="O46" s="63">
        <f>MAX(0,Table!I31-75)</f>
        <v>0</v>
      </c>
      <c r="P46" s="52">
        <f>((Table!L31-Table!M31)/NORMSINV(0.3))^2</f>
        <v>0.54779490953871712</v>
      </c>
    </row>
    <row r="47" spans="1:16" ht="13.5" x14ac:dyDescent="0.25">
      <c r="A47" s="30"/>
      <c r="B47" s="30"/>
      <c r="C47" s="30"/>
      <c r="D47" s="30"/>
      <c r="E47" s="30"/>
      <c r="F47" s="30"/>
      <c r="G47" s="31"/>
      <c r="H47" s="31"/>
    </row>
    <row r="48" spans="1:16" x14ac:dyDescent="0.2">
      <c r="A48" s="32"/>
      <c r="B48" s="32"/>
      <c r="C48" s="33"/>
      <c r="D48" s="34"/>
      <c r="E48" s="32"/>
      <c r="F48" s="34"/>
      <c r="G48" s="34"/>
      <c r="H48" s="34"/>
      <c r="P48" s="52">
        <f>SQRT((1/5)^2*IF(summer=1,SUM(P36:P40),SUM(P39:P43)))</f>
        <v>0.23122301380853888</v>
      </c>
    </row>
    <row r="49" spans="1:8" ht="13.5" x14ac:dyDescent="0.25">
      <c r="A49" s="30"/>
      <c r="B49" s="30"/>
      <c r="C49" s="30"/>
      <c r="D49" s="30"/>
      <c r="E49" s="30"/>
      <c r="F49" s="30"/>
      <c r="G49" s="31"/>
      <c r="H49" s="31"/>
    </row>
    <row r="50" spans="1:8" x14ac:dyDescent="0.2">
      <c r="A50" s="32"/>
      <c r="B50" s="32"/>
      <c r="C50" s="33"/>
      <c r="D50" s="34"/>
      <c r="E50" s="32"/>
      <c r="F50" s="34"/>
      <c r="G50" s="34"/>
      <c r="H50" s="34"/>
    </row>
    <row r="51" spans="1:8" x14ac:dyDescent="0.2">
      <c r="A51" s="5"/>
      <c r="B51" s="5"/>
      <c r="C51" s="5"/>
      <c r="D51" s="5"/>
      <c r="E51" s="5"/>
      <c r="F51" s="5"/>
      <c r="G51" s="5"/>
      <c r="H51" s="5"/>
    </row>
    <row r="52" spans="1:8" x14ac:dyDescent="0.2">
      <c r="A52" s="5"/>
      <c r="B52" s="5"/>
      <c r="C52" s="5"/>
      <c r="D52" s="5"/>
      <c r="E52" s="5"/>
      <c r="F52" s="5"/>
      <c r="G52" s="5"/>
      <c r="H52" s="5"/>
    </row>
    <row r="53" spans="1:8" x14ac:dyDescent="0.2">
      <c r="A53" s="5"/>
      <c r="B53" s="5"/>
      <c r="C53" s="5"/>
      <c r="D53" s="5"/>
      <c r="E53" s="5"/>
      <c r="F53" s="5"/>
      <c r="G53" s="5"/>
      <c r="H53" s="5"/>
    </row>
    <row r="54" spans="1:8" x14ac:dyDescent="0.2">
      <c r="A54" s="5"/>
      <c r="B54" s="5"/>
      <c r="C54" s="5"/>
      <c r="D54" s="5"/>
      <c r="E54" s="5"/>
      <c r="F54" s="5"/>
      <c r="G54" s="5"/>
      <c r="H54" s="5"/>
    </row>
    <row r="55" spans="1:8" x14ac:dyDescent="0.2">
      <c r="A55" s="5"/>
      <c r="B55" s="5"/>
      <c r="C55" s="5"/>
      <c r="D55" s="5"/>
      <c r="E55" s="5"/>
      <c r="F55" s="5"/>
      <c r="G55" s="5"/>
      <c r="H55" s="5"/>
    </row>
    <row r="56" spans="1:8" x14ac:dyDescent="0.2">
      <c r="A56" s="5"/>
      <c r="B56" s="5"/>
      <c r="C56" s="5"/>
      <c r="D56" s="5"/>
      <c r="E56" s="5"/>
      <c r="F56" s="5"/>
      <c r="G56" s="5"/>
      <c r="H56" s="5"/>
    </row>
    <row r="57" spans="1:8" x14ac:dyDescent="0.2">
      <c r="A57" s="5"/>
      <c r="B57" s="5"/>
      <c r="C57" s="5"/>
      <c r="D57" s="5"/>
      <c r="E57" s="5"/>
      <c r="F57" s="5"/>
      <c r="G57" s="5"/>
      <c r="H57" s="5"/>
    </row>
    <row r="58" spans="1:8" x14ac:dyDescent="0.2">
      <c r="A58" s="5"/>
      <c r="B58" s="5"/>
      <c r="C58" s="5"/>
      <c r="D58" s="5"/>
      <c r="E58" s="5"/>
      <c r="F58" s="5"/>
      <c r="G58" s="5"/>
      <c r="H58" s="5"/>
    </row>
    <row r="59" spans="1:8" x14ac:dyDescent="0.2">
      <c r="A59" s="5"/>
      <c r="B59" s="5"/>
      <c r="C59" s="5"/>
      <c r="D59" s="5"/>
      <c r="E59" s="5"/>
      <c r="F59" s="5"/>
      <c r="G59" s="5"/>
      <c r="H59" s="5"/>
    </row>
    <row r="60" spans="1:8" x14ac:dyDescent="0.2">
      <c r="A60" s="5"/>
      <c r="B60" s="5"/>
      <c r="C60" s="5"/>
      <c r="D60" s="5"/>
      <c r="E60" s="5"/>
      <c r="F60" s="5"/>
      <c r="G60" s="5"/>
      <c r="H60" s="5"/>
    </row>
    <row r="61" spans="1:8" x14ac:dyDescent="0.2">
      <c r="A61" s="5"/>
      <c r="B61" s="5"/>
      <c r="C61" s="5"/>
      <c r="D61" s="5"/>
      <c r="E61" s="5"/>
      <c r="F61" s="5"/>
      <c r="G61" s="5"/>
      <c r="H61" s="5"/>
    </row>
    <row r="62" spans="1:8" x14ac:dyDescent="0.2">
      <c r="A62" s="5"/>
      <c r="B62" s="5"/>
      <c r="C62" s="5"/>
      <c r="D62" s="5"/>
      <c r="E62" s="5"/>
      <c r="F62" s="5"/>
      <c r="G62" s="5"/>
      <c r="H62" s="5"/>
    </row>
    <row r="63" spans="1:8" x14ac:dyDescent="0.2">
      <c r="A63" s="5"/>
      <c r="B63" s="5"/>
      <c r="C63" s="5"/>
      <c r="D63" s="5"/>
      <c r="E63" s="5"/>
      <c r="F63" s="5"/>
      <c r="G63" s="5"/>
      <c r="H63" s="5"/>
    </row>
    <row r="64" spans="1:8" x14ac:dyDescent="0.2">
      <c r="A64" s="5"/>
      <c r="B64" s="5"/>
      <c r="C64" s="5"/>
      <c r="D64" s="5"/>
      <c r="E64" s="5"/>
      <c r="F64" s="5"/>
      <c r="G64" s="5"/>
      <c r="H64" s="5"/>
    </row>
    <row r="65" spans="1:8" x14ac:dyDescent="0.2">
      <c r="A65" s="5"/>
      <c r="B65" s="5"/>
      <c r="C65" s="5"/>
      <c r="D65" s="5"/>
      <c r="E65" s="5"/>
      <c r="F65" s="5"/>
      <c r="G65" s="5"/>
      <c r="H65" s="5"/>
    </row>
    <row r="66" spans="1:8" x14ac:dyDescent="0.2">
      <c r="A66" s="5"/>
      <c r="B66" s="5"/>
      <c r="C66" s="5"/>
      <c r="D66" s="5"/>
      <c r="E66" s="5"/>
      <c r="F66" s="5"/>
      <c r="G66" s="5"/>
      <c r="H66" s="5"/>
    </row>
    <row r="67" spans="1:8" x14ac:dyDescent="0.2">
      <c r="A67" s="5"/>
      <c r="B67" s="5"/>
      <c r="C67" s="5"/>
      <c r="D67" s="5"/>
      <c r="E67" s="5"/>
      <c r="F67" s="5"/>
      <c r="G67" s="5"/>
      <c r="H67" s="5"/>
    </row>
    <row r="68" spans="1:8" x14ac:dyDescent="0.2">
      <c r="A68" s="5"/>
      <c r="B68" s="5"/>
      <c r="C68" s="5"/>
      <c r="D68" s="5"/>
      <c r="E68" s="5"/>
      <c r="F68" s="5"/>
      <c r="G68" s="5"/>
      <c r="H68" s="5"/>
    </row>
    <row r="69" spans="1:8" x14ac:dyDescent="0.2">
      <c r="A69" s="5"/>
      <c r="B69" s="5"/>
      <c r="C69" s="5"/>
      <c r="D69" s="5"/>
      <c r="E69" s="5"/>
      <c r="F69" s="5"/>
      <c r="G69" s="5"/>
      <c r="H69" s="5"/>
    </row>
    <row r="70" spans="1:8" x14ac:dyDescent="0.2">
      <c r="A70" s="5"/>
      <c r="B70" s="5"/>
      <c r="C70" s="5"/>
      <c r="D70" s="5"/>
      <c r="E70" s="5"/>
      <c r="F70" s="5"/>
      <c r="G70" s="5"/>
      <c r="H70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9051"/>
  <sheetViews>
    <sheetView workbookViewId="0">
      <pane xSplit="7" ySplit="1" topLeftCell="FR2" activePane="bottomRight" state="frozen"/>
      <selection pane="topRight" activeCell="H1" sqref="H1"/>
      <selection pane="bottomLeft" activeCell="A2" sqref="A2"/>
      <selection pane="bottomRight" activeCell="C2" sqref="C2"/>
    </sheetView>
  </sheetViews>
  <sheetFormatPr defaultRowHeight="12.75" x14ac:dyDescent="0.2"/>
  <cols>
    <col min="1" max="1" width="22.7109375" bestFit="1" customWidth="1"/>
    <col min="2" max="2" width="28.7109375" bestFit="1" customWidth="1"/>
    <col min="3" max="3" width="19.5703125" bestFit="1" customWidth="1"/>
    <col min="4" max="4" width="17" bestFit="1" customWidth="1"/>
    <col min="5" max="5" width="12.140625" bestFit="1" customWidth="1"/>
    <col min="6" max="6" width="11.85546875" bestFit="1" customWidth="1"/>
    <col min="7" max="7" width="10.140625" bestFit="1" customWidth="1"/>
    <col min="8" max="8" width="7.7109375" bestFit="1" customWidth="1"/>
    <col min="9" max="9" width="6.140625" bestFit="1" customWidth="1"/>
    <col min="10" max="10" width="9.85546875" bestFit="1" customWidth="1"/>
    <col min="11" max="34" width="12" bestFit="1" customWidth="1"/>
    <col min="35" max="43" width="12.85546875" bestFit="1" customWidth="1"/>
    <col min="44" max="58" width="14" bestFit="1" customWidth="1"/>
    <col min="59" max="61" width="12.85546875" bestFit="1" customWidth="1"/>
    <col min="62" max="62" width="12.85546875" customWidth="1"/>
    <col min="63" max="67" width="12.85546875" bestFit="1" customWidth="1"/>
    <col min="68" max="82" width="14" bestFit="1" customWidth="1"/>
    <col min="83" max="91" width="12.85546875" bestFit="1" customWidth="1"/>
    <col min="92" max="106" width="14" bestFit="1" customWidth="1"/>
    <col min="107" max="115" width="12.85546875" bestFit="1" customWidth="1"/>
    <col min="116" max="130" width="14" bestFit="1" customWidth="1"/>
    <col min="131" max="139" width="12.85546875" bestFit="1" customWidth="1"/>
    <col min="140" max="154" width="14" bestFit="1" customWidth="1"/>
    <col min="155" max="178" width="12" bestFit="1" customWidth="1"/>
    <col min="179" max="179" width="9.7109375" bestFit="1" customWidth="1"/>
    <col min="180" max="180" width="13.7109375" bestFit="1" customWidth="1"/>
    <col min="181" max="181" width="5" bestFit="1" customWidth="1"/>
    <col min="182" max="182" width="13.7109375" bestFit="1" customWidth="1"/>
    <col min="183" max="183" width="5" customWidth="1"/>
  </cols>
  <sheetData>
    <row r="1" spans="1:18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232</v>
      </c>
      <c r="H1" s="57" t="s">
        <v>7</v>
      </c>
      <c r="I1" t="s">
        <v>9</v>
      </c>
      <c r="J1" t="s">
        <v>8</v>
      </c>
      <c r="K1" t="s">
        <v>192</v>
      </c>
      <c r="L1" t="s">
        <v>193</v>
      </c>
      <c r="M1" t="s">
        <v>194</v>
      </c>
      <c r="N1" t="s">
        <v>195</v>
      </c>
      <c r="O1" t="s">
        <v>196</v>
      </c>
      <c r="P1" t="s">
        <v>197</v>
      </c>
      <c r="Q1" t="s">
        <v>198</v>
      </c>
      <c r="R1" t="s">
        <v>199</v>
      </c>
      <c r="S1" t="s">
        <v>200</v>
      </c>
      <c r="T1" t="s">
        <v>201</v>
      </c>
      <c r="U1" t="s">
        <v>202</v>
      </c>
      <c r="V1" t="s">
        <v>203</v>
      </c>
      <c r="W1" t="s">
        <v>204</v>
      </c>
      <c r="X1" t="s">
        <v>205</v>
      </c>
      <c r="Y1" t="s">
        <v>206</v>
      </c>
      <c r="Z1" t="s">
        <v>207</v>
      </c>
      <c r="AA1" t="s">
        <v>208</v>
      </c>
      <c r="AB1" t="s">
        <v>209</v>
      </c>
      <c r="AC1" t="s">
        <v>210</v>
      </c>
      <c r="AD1" t="s">
        <v>211</v>
      </c>
      <c r="AE1" t="s">
        <v>212</v>
      </c>
      <c r="AF1" t="s">
        <v>213</v>
      </c>
      <c r="AG1" t="s">
        <v>214</v>
      </c>
      <c r="AH1" t="s">
        <v>215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  <c r="FA1" t="s">
        <v>169</v>
      </c>
      <c r="FB1" t="s">
        <v>170</v>
      </c>
      <c r="FC1" t="s">
        <v>171</v>
      </c>
      <c r="FD1" t="s">
        <v>172</v>
      </c>
      <c r="FE1" t="s">
        <v>173</v>
      </c>
      <c r="FF1" t="s">
        <v>174</v>
      </c>
      <c r="FG1" t="s">
        <v>175</v>
      </c>
      <c r="FH1" t="s">
        <v>176</v>
      </c>
      <c r="FI1" t="s">
        <v>177</v>
      </c>
      <c r="FJ1" t="s">
        <v>178</v>
      </c>
      <c r="FK1" t="s">
        <v>179</v>
      </c>
      <c r="FL1" t="s">
        <v>180</v>
      </c>
      <c r="FM1" t="s">
        <v>181</v>
      </c>
      <c r="FN1" t="s">
        <v>182</v>
      </c>
      <c r="FO1" t="s">
        <v>183</v>
      </c>
      <c r="FP1" t="s">
        <v>184</v>
      </c>
      <c r="FQ1" t="s">
        <v>185</v>
      </c>
      <c r="FR1" t="s">
        <v>186</v>
      </c>
      <c r="FS1" t="s">
        <v>187</v>
      </c>
      <c r="FT1" t="s">
        <v>188</v>
      </c>
      <c r="FU1" t="s">
        <v>189</v>
      </c>
      <c r="FV1" t="s">
        <v>190</v>
      </c>
      <c r="FW1" t="s">
        <v>239</v>
      </c>
      <c r="FX1" t="s">
        <v>240</v>
      </c>
      <c r="FY1" t="s">
        <v>241</v>
      </c>
      <c r="FZ1" s="57" t="s">
        <v>218</v>
      </c>
      <c r="GA1" s="57" t="s">
        <v>227</v>
      </c>
    </row>
    <row r="2" spans="1:183" x14ac:dyDescent="0.2">
      <c r="A2" t="s">
        <v>242</v>
      </c>
      <c r="B2" t="s">
        <v>231</v>
      </c>
      <c r="C2" t="s">
        <v>216</v>
      </c>
      <c r="D2" t="s">
        <v>39</v>
      </c>
      <c r="E2">
        <v>2014</v>
      </c>
      <c r="F2" t="s">
        <v>219</v>
      </c>
      <c r="G2" t="s">
        <v>233</v>
      </c>
      <c r="H2" s="57">
        <v>0</v>
      </c>
      <c r="FW2">
        <v>165</v>
      </c>
      <c r="FX2">
        <v>0.15057091414928436</v>
      </c>
      <c r="FY2">
        <v>0</v>
      </c>
      <c r="FZ2" s="57" t="s">
        <v>10</v>
      </c>
      <c r="GA2" s="57" t="s">
        <v>10</v>
      </c>
    </row>
    <row r="3" spans="1:183" x14ac:dyDescent="0.2">
      <c r="A3" t="s">
        <v>242</v>
      </c>
      <c r="B3" t="s">
        <v>231</v>
      </c>
      <c r="C3" t="s">
        <v>216</v>
      </c>
      <c r="D3" t="s">
        <v>39</v>
      </c>
      <c r="E3">
        <v>2015</v>
      </c>
      <c r="F3" t="s">
        <v>219</v>
      </c>
      <c r="G3" t="s">
        <v>233</v>
      </c>
      <c r="H3" s="57">
        <v>0</v>
      </c>
      <c r="FW3">
        <v>165</v>
      </c>
      <c r="FX3">
        <v>0.15057091414928436</v>
      </c>
      <c r="FY3">
        <v>0</v>
      </c>
      <c r="FZ3" s="57" t="s">
        <v>10</v>
      </c>
      <c r="GA3" s="57" t="s">
        <v>10</v>
      </c>
    </row>
    <row r="4" spans="1:183" x14ac:dyDescent="0.2">
      <c r="A4" t="s">
        <v>242</v>
      </c>
      <c r="B4" t="s">
        <v>231</v>
      </c>
      <c r="C4" t="s">
        <v>216</v>
      </c>
      <c r="D4" t="s">
        <v>39</v>
      </c>
      <c r="E4">
        <v>2016</v>
      </c>
      <c r="F4" t="s">
        <v>219</v>
      </c>
      <c r="G4" t="s">
        <v>233</v>
      </c>
      <c r="H4" s="57">
        <v>0</v>
      </c>
      <c r="FW4">
        <v>165</v>
      </c>
      <c r="FX4">
        <v>0.15057091414928436</v>
      </c>
      <c r="FY4">
        <v>0</v>
      </c>
      <c r="FZ4" s="57" t="s">
        <v>10</v>
      </c>
      <c r="GA4" s="57" t="s">
        <v>10</v>
      </c>
    </row>
    <row r="5" spans="1:183" x14ac:dyDescent="0.2">
      <c r="A5" t="s">
        <v>242</v>
      </c>
      <c r="B5" t="s">
        <v>231</v>
      </c>
      <c r="C5" t="s">
        <v>216</v>
      </c>
      <c r="D5" t="s">
        <v>39</v>
      </c>
      <c r="E5">
        <v>2017</v>
      </c>
      <c r="F5" t="s">
        <v>219</v>
      </c>
      <c r="G5" t="s">
        <v>233</v>
      </c>
      <c r="H5" s="57">
        <v>0</v>
      </c>
      <c r="FW5">
        <v>165</v>
      </c>
      <c r="FX5">
        <v>0.15057091414928436</v>
      </c>
      <c r="FY5">
        <v>0</v>
      </c>
      <c r="FZ5" s="57" t="s">
        <v>10</v>
      </c>
      <c r="GA5" s="57" t="s">
        <v>10</v>
      </c>
    </row>
    <row r="6" spans="1:183" x14ac:dyDescent="0.2">
      <c r="A6" t="s">
        <v>242</v>
      </c>
      <c r="B6" t="s">
        <v>231</v>
      </c>
      <c r="C6" t="s">
        <v>216</v>
      </c>
      <c r="D6" t="s">
        <v>39</v>
      </c>
      <c r="E6">
        <v>2018</v>
      </c>
      <c r="F6" t="s">
        <v>219</v>
      </c>
      <c r="G6" t="s">
        <v>233</v>
      </c>
      <c r="H6" s="57">
        <v>0</v>
      </c>
      <c r="FW6">
        <v>165</v>
      </c>
      <c r="FX6">
        <v>0.15057091414928436</v>
      </c>
      <c r="FY6">
        <v>0</v>
      </c>
      <c r="FZ6" s="57" t="s">
        <v>10</v>
      </c>
      <c r="GA6" s="57" t="s">
        <v>10</v>
      </c>
    </row>
    <row r="7" spans="1:183" x14ac:dyDescent="0.2">
      <c r="A7" t="s">
        <v>242</v>
      </c>
      <c r="B7" t="s">
        <v>231</v>
      </c>
      <c r="C7" t="s">
        <v>216</v>
      </c>
      <c r="D7" t="s">
        <v>39</v>
      </c>
      <c r="E7">
        <v>2019</v>
      </c>
      <c r="F7" t="s">
        <v>219</v>
      </c>
      <c r="G7" t="s">
        <v>233</v>
      </c>
      <c r="H7" s="57">
        <v>0</v>
      </c>
      <c r="FW7">
        <v>165</v>
      </c>
      <c r="FX7">
        <v>0.15057091414928436</v>
      </c>
      <c r="FY7">
        <v>0</v>
      </c>
      <c r="FZ7" s="57" t="s">
        <v>10</v>
      </c>
      <c r="GA7" s="57" t="s">
        <v>10</v>
      </c>
    </row>
    <row r="8" spans="1:183" x14ac:dyDescent="0.2">
      <c r="A8" t="s">
        <v>242</v>
      </c>
      <c r="B8" t="s">
        <v>231</v>
      </c>
      <c r="C8" t="s">
        <v>216</v>
      </c>
      <c r="D8" t="s">
        <v>39</v>
      </c>
      <c r="E8">
        <v>2020</v>
      </c>
      <c r="F8" t="s">
        <v>219</v>
      </c>
      <c r="G8" t="s">
        <v>233</v>
      </c>
      <c r="H8" s="57">
        <v>0</v>
      </c>
      <c r="FW8">
        <v>165</v>
      </c>
      <c r="FX8">
        <v>0.15057091414928436</v>
      </c>
      <c r="FY8">
        <v>0</v>
      </c>
      <c r="FZ8" s="57" t="s">
        <v>10</v>
      </c>
      <c r="GA8" s="57" t="s">
        <v>10</v>
      </c>
    </row>
    <row r="9" spans="1:183" x14ac:dyDescent="0.2">
      <c r="A9" t="s">
        <v>242</v>
      </c>
      <c r="B9" t="s">
        <v>231</v>
      </c>
      <c r="C9" t="s">
        <v>216</v>
      </c>
      <c r="D9" t="s">
        <v>39</v>
      </c>
      <c r="E9">
        <v>2021</v>
      </c>
      <c r="F9" t="s">
        <v>219</v>
      </c>
      <c r="G9" t="s">
        <v>233</v>
      </c>
      <c r="H9" s="57">
        <v>0</v>
      </c>
      <c r="FW9">
        <v>165</v>
      </c>
      <c r="FX9">
        <v>0.15057091414928436</v>
      </c>
      <c r="FY9">
        <v>0</v>
      </c>
      <c r="FZ9" s="57" t="s">
        <v>10</v>
      </c>
      <c r="GA9" s="57" t="s">
        <v>10</v>
      </c>
    </row>
    <row r="10" spans="1:183" x14ac:dyDescent="0.2">
      <c r="A10" t="s">
        <v>242</v>
      </c>
      <c r="B10" t="s">
        <v>231</v>
      </c>
      <c r="C10" t="s">
        <v>216</v>
      </c>
      <c r="D10" t="s">
        <v>39</v>
      </c>
      <c r="E10">
        <v>2022</v>
      </c>
      <c r="F10" t="s">
        <v>219</v>
      </c>
      <c r="G10" t="s">
        <v>233</v>
      </c>
      <c r="H10" s="57">
        <v>0</v>
      </c>
      <c r="FW10">
        <v>165</v>
      </c>
      <c r="FX10">
        <v>0.15057091414928436</v>
      </c>
      <c r="FY10">
        <v>0</v>
      </c>
      <c r="FZ10" s="57" t="s">
        <v>10</v>
      </c>
      <c r="GA10" s="57" t="s">
        <v>10</v>
      </c>
    </row>
    <row r="11" spans="1:183" x14ac:dyDescent="0.2">
      <c r="A11" t="s">
        <v>242</v>
      </c>
      <c r="B11" t="s">
        <v>231</v>
      </c>
      <c r="C11" t="s">
        <v>216</v>
      </c>
      <c r="D11" t="s">
        <v>39</v>
      </c>
      <c r="E11">
        <v>2023</v>
      </c>
      <c r="F11" t="s">
        <v>219</v>
      </c>
      <c r="G11" t="s">
        <v>233</v>
      </c>
      <c r="H11" s="57">
        <v>0</v>
      </c>
      <c r="FW11">
        <v>165</v>
      </c>
      <c r="FX11">
        <v>0.15057091414928436</v>
      </c>
      <c r="FY11">
        <v>0</v>
      </c>
      <c r="FZ11" s="57" t="s">
        <v>10</v>
      </c>
      <c r="GA11" s="57" t="s">
        <v>10</v>
      </c>
    </row>
    <row r="12" spans="1:183" x14ac:dyDescent="0.2">
      <c r="A12" t="s">
        <v>242</v>
      </c>
      <c r="B12" t="s">
        <v>231</v>
      </c>
      <c r="C12" t="s">
        <v>216</v>
      </c>
      <c r="D12" t="s">
        <v>39</v>
      </c>
      <c r="E12">
        <v>2024</v>
      </c>
      <c r="F12" t="s">
        <v>219</v>
      </c>
      <c r="G12" t="s">
        <v>233</v>
      </c>
      <c r="H12" s="57">
        <v>0</v>
      </c>
      <c r="FW12">
        <v>165</v>
      </c>
      <c r="FX12">
        <v>0.15057091414928436</v>
      </c>
      <c r="FY12">
        <v>0</v>
      </c>
      <c r="FZ12" s="57" t="s">
        <v>10</v>
      </c>
      <c r="GA12" s="57" t="s">
        <v>10</v>
      </c>
    </row>
    <row r="13" spans="1:183" x14ac:dyDescent="0.2">
      <c r="A13" t="s">
        <v>242</v>
      </c>
      <c r="B13" t="s">
        <v>231</v>
      </c>
      <c r="C13" t="s">
        <v>216</v>
      </c>
      <c r="D13" t="s">
        <v>40</v>
      </c>
      <c r="E13">
        <v>2014</v>
      </c>
      <c r="F13" t="s">
        <v>219</v>
      </c>
      <c r="G13" t="s">
        <v>233</v>
      </c>
      <c r="H13" s="57">
        <v>0</v>
      </c>
      <c r="FW13">
        <v>165</v>
      </c>
      <c r="FX13">
        <v>0.15057091414928436</v>
      </c>
      <c r="FY13">
        <v>0</v>
      </c>
      <c r="FZ13" s="57" t="s">
        <v>10</v>
      </c>
      <c r="GA13" s="57" t="s">
        <v>10</v>
      </c>
    </row>
    <row r="14" spans="1:183" x14ac:dyDescent="0.2">
      <c r="A14" t="s">
        <v>242</v>
      </c>
      <c r="B14" t="s">
        <v>231</v>
      </c>
      <c r="C14" t="s">
        <v>216</v>
      </c>
      <c r="D14" t="s">
        <v>40</v>
      </c>
      <c r="E14">
        <v>2015</v>
      </c>
      <c r="F14" t="s">
        <v>219</v>
      </c>
      <c r="G14" t="s">
        <v>233</v>
      </c>
      <c r="H14" s="57">
        <v>0</v>
      </c>
      <c r="FW14">
        <v>165</v>
      </c>
      <c r="FX14">
        <v>0.15057091414928436</v>
      </c>
      <c r="FY14">
        <v>0</v>
      </c>
      <c r="FZ14" s="57" t="s">
        <v>10</v>
      </c>
      <c r="GA14" s="57" t="s">
        <v>10</v>
      </c>
    </row>
    <row r="15" spans="1:183" x14ac:dyDescent="0.2">
      <c r="A15" t="s">
        <v>242</v>
      </c>
      <c r="B15" t="s">
        <v>231</v>
      </c>
      <c r="C15" t="s">
        <v>216</v>
      </c>
      <c r="D15" t="s">
        <v>40</v>
      </c>
      <c r="E15">
        <v>2016</v>
      </c>
      <c r="F15" t="s">
        <v>219</v>
      </c>
      <c r="G15" t="s">
        <v>233</v>
      </c>
      <c r="H15" s="57">
        <v>0</v>
      </c>
      <c r="FW15">
        <v>165</v>
      </c>
      <c r="FX15">
        <v>0.15057091414928436</v>
      </c>
      <c r="FY15">
        <v>0</v>
      </c>
      <c r="FZ15" s="57" t="s">
        <v>10</v>
      </c>
      <c r="GA15" s="57" t="s">
        <v>10</v>
      </c>
    </row>
    <row r="16" spans="1:183" x14ac:dyDescent="0.2">
      <c r="A16" t="s">
        <v>242</v>
      </c>
      <c r="B16" t="s">
        <v>231</v>
      </c>
      <c r="C16" t="s">
        <v>216</v>
      </c>
      <c r="D16" t="s">
        <v>40</v>
      </c>
      <c r="E16">
        <v>2017</v>
      </c>
      <c r="F16" t="s">
        <v>219</v>
      </c>
      <c r="G16" t="s">
        <v>233</v>
      </c>
      <c r="H16" s="57">
        <v>0</v>
      </c>
      <c r="FW16">
        <v>165</v>
      </c>
      <c r="FX16">
        <v>0.15057091414928436</v>
      </c>
      <c r="FY16">
        <v>0</v>
      </c>
      <c r="FZ16" s="57" t="s">
        <v>10</v>
      </c>
      <c r="GA16" s="57" t="s">
        <v>10</v>
      </c>
    </row>
    <row r="17" spans="1:183" x14ac:dyDescent="0.2">
      <c r="A17" t="s">
        <v>242</v>
      </c>
      <c r="B17" t="s">
        <v>231</v>
      </c>
      <c r="C17" t="s">
        <v>216</v>
      </c>
      <c r="D17" t="s">
        <v>40</v>
      </c>
      <c r="E17">
        <v>2018</v>
      </c>
      <c r="F17" t="s">
        <v>219</v>
      </c>
      <c r="G17" t="s">
        <v>233</v>
      </c>
      <c r="H17" s="57">
        <v>0</v>
      </c>
      <c r="FW17">
        <v>165</v>
      </c>
      <c r="FX17">
        <v>0.15057091414928436</v>
      </c>
      <c r="FY17">
        <v>0</v>
      </c>
      <c r="FZ17" s="57" t="s">
        <v>10</v>
      </c>
      <c r="GA17" s="57" t="s">
        <v>10</v>
      </c>
    </row>
    <row r="18" spans="1:183" x14ac:dyDescent="0.2">
      <c r="A18" t="s">
        <v>242</v>
      </c>
      <c r="B18" t="s">
        <v>231</v>
      </c>
      <c r="C18" t="s">
        <v>216</v>
      </c>
      <c r="D18" t="s">
        <v>40</v>
      </c>
      <c r="E18">
        <v>2019</v>
      </c>
      <c r="F18" t="s">
        <v>219</v>
      </c>
      <c r="G18" t="s">
        <v>233</v>
      </c>
      <c r="H18" s="57">
        <v>0</v>
      </c>
      <c r="FW18">
        <v>165</v>
      </c>
      <c r="FX18">
        <v>0.15057091414928436</v>
      </c>
      <c r="FY18">
        <v>0</v>
      </c>
      <c r="FZ18" s="57" t="s">
        <v>10</v>
      </c>
      <c r="GA18" s="57" t="s">
        <v>10</v>
      </c>
    </row>
    <row r="19" spans="1:183" x14ac:dyDescent="0.2">
      <c r="A19" t="s">
        <v>242</v>
      </c>
      <c r="B19" t="s">
        <v>231</v>
      </c>
      <c r="C19" t="s">
        <v>216</v>
      </c>
      <c r="D19" t="s">
        <v>40</v>
      </c>
      <c r="E19">
        <v>2020</v>
      </c>
      <c r="F19" t="s">
        <v>219</v>
      </c>
      <c r="G19" t="s">
        <v>233</v>
      </c>
      <c r="H19" s="57">
        <v>0</v>
      </c>
      <c r="FW19">
        <v>165</v>
      </c>
      <c r="FX19">
        <v>0.15057091414928436</v>
      </c>
      <c r="FY19">
        <v>0</v>
      </c>
      <c r="FZ19" s="57" t="s">
        <v>10</v>
      </c>
      <c r="GA19" s="57" t="s">
        <v>10</v>
      </c>
    </row>
    <row r="20" spans="1:183" x14ac:dyDescent="0.2">
      <c r="A20" t="s">
        <v>242</v>
      </c>
      <c r="B20" t="s">
        <v>231</v>
      </c>
      <c r="C20" t="s">
        <v>216</v>
      </c>
      <c r="D20" t="s">
        <v>40</v>
      </c>
      <c r="E20">
        <v>2021</v>
      </c>
      <c r="F20" t="s">
        <v>219</v>
      </c>
      <c r="G20" t="s">
        <v>233</v>
      </c>
      <c r="H20" s="57">
        <v>0</v>
      </c>
      <c r="FW20">
        <v>165</v>
      </c>
      <c r="FX20">
        <v>0.15057091414928436</v>
      </c>
      <c r="FY20">
        <v>0</v>
      </c>
      <c r="FZ20" s="57" t="s">
        <v>10</v>
      </c>
      <c r="GA20" s="57" t="s">
        <v>10</v>
      </c>
    </row>
    <row r="21" spans="1:183" x14ac:dyDescent="0.2">
      <c r="A21" t="s">
        <v>242</v>
      </c>
      <c r="B21" t="s">
        <v>231</v>
      </c>
      <c r="C21" t="s">
        <v>216</v>
      </c>
      <c r="D21" t="s">
        <v>40</v>
      </c>
      <c r="E21">
        <v>2022</v>
      </c>
      <c r="F21" t="s">
        <v>219</v>
      </c>
      <c r="G21" t="s">
        <v>233</v>
      </c>
      <c r="H21" s="57">
        <v>0</v>
      </c>
      <c r="FW21">
        <v>165</v>
      </c>
      <c r="FX21">
        <v>0.15057091414928436</v>
      </c>
      <c r="FY21">
        <v>0</v>
      </c>
      <c r="FZ21" s="57" t="s">
        <v>10</v>
      </c>
      <c r="GA21" s="57" t="s">
        <v>10</v>
      </c>
    </row>
    <row r="22" spans="1:183" x14ac:dyDescent="0.2">
      <c r="A22" t="s">
        <v>242</v>
      </c>
      <c r="B22" t="s">
        <v>231</v>
      </c>
      <c r="C22" t="s">
        <v>216</v>
      </c>
      <c r="D22" t="s">
        <v>40</v>
      </c>
      <c r="E22">
        <v>2023</v>
      </c>
      <c r="F22" t="s">
        <v>219</v>
      </c>
      <c r="G22" t="s">
        <v>233</v>
      </c>
      <c r="H22" s="57">
        <v>0</v>
      </c>
      <c r="FW22">
        <v>165</v>
      </c>
      <c r="FX22">
        <v>0.15057091414928436</v>
      </c>
      <c r="FY22">
        <v>0</v>
      </c>
      <c r="FZ22" s="57" t="s">
        <v>10</v>
      </c>
      <c r="GA22" s="57" t="s">
        <v>10</v>
      </c>
    </row>
    <row r="23" spans="1:183" x14ac:dyDescent="0.2">
      <c r="A23" t="s">
        <v>242</v>
      </c>
      <c r="B23" t="s">
        <v>231</v>
      </c>
      <c r="C23" t="s">
        <v>216</v>
      </c>
      <c r="D23" t="s">
        <v>40</v>
      </c>
      <c r="E23">
        <v>2024</v>
      </c>
      <c r="F23" t="s">
        <v>219</v>
      </c>
      <c r="G23" t="s">
        <v>233</v>
      </c>
      <c r="H23" s="57">
        <v>0</v>
      </c>
      <c r="FW23">
        <v>165</v>
      </c>
      <c r="FX23">
        <v>0.15057091414928436</v>
      </c>
      <c r="FY23">
        <v>0</v>
      </c>
      <c r="FZ23" s="57" t="s">
        <v>10</v>
      </c>
      <c r="GA23" s="57" t="s">
        <v>10</v>
      </c>
    </row>
    <row r="24" spans="1:183" x14ac:dyDescent="0.2">
      <c r="A24" t="s">
        <v>242</v>
      </c>
      <c r="B24" t="s">
        <v>231</v>
      </c>
      <c r="C24" t="s">
        <v>216</v>
      </c>
      <c r="D24" t="s">
        <v>41</v>
      </c>
      <c r="E24">
        <v>2014</v>
      </c>
      <c r="F24" t="s">
        <v>219</v>
      </c>
      <c r="G24" t="s">
        <v>233</v>
      </c>
      <c r="H24" s="57">
        <v>0</v>
      </c>
      <c r="FW24">
        <v>165</v>
      </c>
      <c r="FX24">
        <v>0.15057091414928436</v>
      </c>
      <c r="FY24">
        <v>0</v>
      </c>
      <c r="FZ24" s="57" t="s">
        <v>10</v>
      </c>
      <c r="GA24" s="57" t="s">
        <v>10</v>
      </c>
    </row>
    <row r="25" spans="1:183" x14ac:dyDescent="0.2">
      <c r="A25" t="s">
        <v>242</v>
      </c>
      <c r="B25" t="s">
        <v>231</v>
      </c>
      <c r="C25" t="s">
        <v>216</v>
      </c>
      <c r="D25" t="s">
        <v>41</v>
      </c>
      <c r="E25">
        <v>2015</v>
      </c>
      <c r="F25" t="s">
        <v>219</v>
      </c>
      <c r="G25" t="s">
        <v>233</v>
      </c>
      <c r="H25" s="57">
        <v>0</v>
      </c>
      <c r="FW25">
        <v>165</v>
      </c>
      <c r="FX25">
        <v>0.15057091414928436</v>
      </c>
      <c r="FY25">
        <v>0</v>
      </c>
      <c r="FZ25" s="57" t="s">
        <v>10</v>
      </c>
      <c r="GA25" s="57" t="s">
        <v>10</v>
      </c>
    </row>
    <row r="26" spans="1:183" x14ac:dyDescent="0.2">
      <c r="A26" t="s">
        <v>242</v>
      </c>
      <c r="B26" t="s">
        <v>231</v>
      </c>
      <c r="C26" t="s">
        <v>216</v>
      </c>
      <c r="D26" t="s">
        <v>41</v>
      </c>
      <c r="E26">
        <v>2016</v>
      </c>
      <c r="F26" t="s">
        <v>219</v>
      </c>
      <c r="G26" t="s">
        <v>233</v>
      </c>
      <c r="H26" s="57">
        <v>0</v>
      </c>
      <c r="FW26">
        <v>165</v>
      </c>
      <c r="FX26">
        <v>0.15057091414928436</v>
      </c>
      <c r="FY26">
        <v>0</v>
      </c>
      <c r="FZ26" s="57" t="s">
        <v>10</v>
      </c>
      <c r="GA26" s="57" t="s">
        <v>10</v>
      </c>
    </row>
    <row r="27" spans="1:183" x14ac:dyDescent="0.2">
      <c r="A27" t="s">
        <v>242</v>
      </c>
      <c r="B27" t="s">
        <v>231</v>
      </c>
      <c r="C27" t="s">
        <v>216</v>
      </c>
      <c r="D27" t="s">
        <v>41</v>
      </c>
      <c r="E27">
        <v>2017</v>
      </c>
      <c r="F27" t="s">
        <v>219</v>
      </c>
      <c r="G27" t="s">
        <v>233</v>
      </c>
      <c r="H27" s="57">
        <v>0</v>
      </c>
      <c r="FW27">
        <v>165</v>
      </c>
      <c r="FX27">
        <v>0.15057091414928436</v>
      </c>
      <c r="FY27">
        <v>0</v>
      </c>
      <c r="FZ27" s="57" t="s">
        <v>10</v>
      </c>
      <c r="GA27" s="57" t="s">
        <v>10</v>
      </c>
    </row>
    <row r="28" spans="1:183" x14ac:dyDescent="0.2">
      <c r="A28" t="s">
        <v>242</v>
      </c>
      <c r="B28" t="s">
        <v>231</v>
      </c>
      <c r="C28" t="s">
        <v>216</v>
      </c>
      <c r="D28" t="s">
        <v>41</v>
      </c>
      <c r="E28">
        <v>2018</v>
      </c>
      <c r="F28" t="s">
        <v>219</v>
      </c>
      <c r="G28" t="s">
        <v>233</v>
      </c>
      <c r="H28" s="57">
        <v>0</v>
      </c>
      <c r="FW28">
        <v>165</v>
      </c>
      <c r="FX28">
        <v>0.15057091414928436</v>
      </c>
      <c r="FY28">
        <v>0</v>
      </c>
      <c r="FZ28" s="57" t="s">
        <v>10</v>
      </c>
      <c r="GA28" s="57" t="s">
        <v>10</v>
      </c>
    </row>
    <row r="29" spans="1:183" x14ac:dyDescent="0.2">
      <c r="A29" t="s">
        <v>242</v>
      </c>
      <c r="B29" t="s">
        <v>231</v>
      </c>
      <c r="C29" t="s">
        <v>216</v>
      </c>
      <c r="D29" t="s">
        <v>41</v>
      </c>
      <c r="E29">
        <v>2019</v>
      </c>
      <c r="F29" t="s">
        <v>219</v>
      </c>
      <c r="G29" t="s">
        <v>233</v>
      </c>
      <c r="H29" s="57">
        <v>0</v>
      </c>
      <c r="FW29">
        <v>165</v>
      </c>
      <c r="FX29">
        <v>0.15057091414928436</v>
      </c>
      <c r="FY29">
        <v>0</v>
      </c>
      <c r="FZ29" s="57" t="s">
        <v>10</v>
      </c>
      <c r="GA29" s="57" t="s">
        <v>10</v>
      </c>
    </row>
    <row r="30" spans="1:183" x14ac:dyDescent="0.2">
      <c r="A30" t="s">
        <v>242</v>
      </c>
      <c r="B30" t="s">
        <v>231</v>
      </c>
      <c r="C30" t="s">
        <v>216</v>
      </c>
      <c r="D30" t="s">
        <v>41</v>
      </c>
      <c r="E30">
        <v>2020</v>
      </c>
      <c r="F30" t="s">
        <v>219</v>
      </c>
      <c r="G30" t="s">
        <v>233</v>
      </c>
      <c r="H30" s="57">
        <v>0</v>
      </c>
      <c r="FW30">
        <v>165</v>
      </c>
      <c r="FX30">
        <v>0.15057091414928436</v>
      </c>
      <c r="FY30">
        <v>0</v>
      </c>
      <c r="FZ30" s="57" t="s">
        <v>10</v>
      </c>
      <c r="GA30" s="57" t="s">
        <v>10</v>
      </c>
    </row>
    <row r="31" spans="1:183" x14ac:dyDescent="0.2">
      <c r="A31" t="s">
        <v>242</v>
      </c>
      <c r="B31" t="s">
        <v>231</v>
      </c>
      <c r="C31" t="s">
        <v>216</v>
      </c>
      <c r="D31" t="s">
        <v>41</v>
      </c>
      <c r="E31">
        <v>2021</v>
      </c>
      <c r="F31" t="s">
        <v>219</v>
      </c>
      <c r="G31" t="s">
        <v>233</v>
      </c>
      <c r="H31" s="57">
        <v>0</v>
      </c>
      <c r="FW31">
        <v>165</v>
      </c>
      <c r="FX31">
        <v>0.15057091414928436</v>
      </c>
      <c r="FY31">
        <v>0</v>
      </c>
      <c r="FZ31" s="57" t="s">
        <v>10</v>
      </c>
      <c r="GA31" s="57" t="s">
        <v>10</v>
      </c>
    </row>
    <row r="32" spans="1:183" x14ac:dyDescent="0.2">
      <c r="A32" t="s">
        <v>242</v>
      </c>
      <c r="B32" t="s">
        <v>231</v>
      </c>
      <c r="C32" t="s">
        <v>216</v>
      </c>
      <c r="D32" t="s">
        <v>41</v>
      </c>
      <c r="E32">
        <v>2022</v>
      </c>
      <c r="F32" t="s">
        <v>219</v>
      </c>
      <c r="G32" t="s">
        <v>233</v>
      </c>
      <c r="H32" s="57">
        <v>0</v>
      </c>
      <c r="FW32">
        <v>165</v>
      </c>
      <c r="FX32">
        <v>0.15057091414928436</v>
      </c>
      <c r="FY32">
        <v>0</v>
      </c>
      <c r="FZ32" s="57" t="s">
        <v>10</v>
      </c>
      <c r="GA32" s="57" t="s">
        <v>10</v>
      </c>
    </row>
    <row r="33" spans="1:183" x14ac:dyDescent="0.2">
      <c r="A33" t="s">
        <v>242</v>
      </c>
      <c r="B33" t="s">
        <v>231</v>
      </c>
      <c r="C33" t="s">
        <v>216</v>
      </c>
      <c r="D33" t="s">
        <v>41</v>
      </c>
      <c r="E33">
        <v>2023</v>
      </c>
      <c r="F33" t="s">
        <v>219</v>
      </c>
      <c r="G33" t="s">
        <v>233</v>
      </c>
      <c r="H33" s="57">
        <v>0</v>
      </c>
      <c r="FW33">
        <v>165</v>
      </c>
      <c r="FX33">
        <v>0.15057091414928436</v>
      </c>
      <c r="FY33">
        <v>0</v>
      </c>
      <c r="FZ33" s="57" t="s">
        <v>10</v>
      </c>
      <c r="GA33" s="57" t="s">
        <v>10</v>
      </c>
    </row>
    <row r="34" spans="1:183" x14ac:dyDescent="0.2">
      <c r="A34" t="s">
        <v>242</v>
      </c>
      <c r="B34" t="s">
        <v>231</v>
      </c>
      <c r="C34" t="s">
        <v>216</v>
      </c>
      <c r="D34" t="s">
        <v>41</v>
      </c>
      <c r="E34">
        <v>2024</v>
      </c>
      <c r="F34" t="s">
        <v>219</v>
      </c>
      <c r="G34" t="s">
        <v>233</v>
      </c>
      <c r="H34" s="57">
        <v>0</v>
      </c>
      <c r="FW34">
        <v>165</v>
      </c>
      <c r="FX34">
        <v>0.15057091414928436</v>
      </c>
      <c r="FY34">
        <v>0</v>
      </c>
      <c r="FZ34" s="57" t="s">
        <v>10</v>
      </c>
      <c r="GA34" s="57" t="s">
        <v>10</v>
      </c>
    </row>
    <row r="35" spans="1:183" x14ac:dyDescent="0.2">
      <c r="A35" t="s">
        <v>242</v>
      </c>
      <c r="B35" t="s">
        <v>231</v>
      </c>
      <c r="C35" t="s">
        <v>216</v>
      </c>
      <c r="D35" t="s">
        <v>42</v>
      </c>
      <c r="E35">
        <v>2014</v>
      </c>
      <c r="F35" t="s">
        <v>219</v>
      </c>
      <c r="G35" t="s">
        <v>233</v>
      </c>
      <c r="H35" s="57">
        <v>0</v>
      </c>
      <c r="FW35">
        <v>165</v>
      </c>
      <c r="FX35">
        <v>0.15057091414928436</v>
      </c>
      <c r="FY35">
        <v>0</v>
      </c>
      <c r="FZ35" s="57" t="s">
        <v>10</v>
      </c>
      <c r="GA35" s="57" t="s">
        <v>10</v>
      </c>
    </row>
    <row r="36" spans="1:183" x14ac:dyDescent="0.2">
      <c r="A36" t="s">
        <v>242</v>
      </c>
      <c r="B36" t="s">
        <v>231</v>
      </c>
      <c r="C36" t="s">
        <v>216</v>
      </c>
      <c r="D36" t="s">
        <v>42</v>
      </c>
      <c r="E36">
        <v>2015</v>
      </c>
      <c r="F36" t="s">
        <v>219</v>
      </c>
      <c r="G36" t="s">
        <v>233</v>
      </c>
      <c r="H36" s="57">
        <v>0</v>
      </c>
      <c r="FW36">
        <v>165</v>
      </c>
      <c r="FX36">
        <v>0.15057091414928436</v>
      </c>
      <c r="FY36">
        <v>0</v>
      </c>
      <c r="FZ36" s="57" t="s">
        <v>10</v>
      </c>
      <c r="GA36" s="57" t="s">
        <v>10</v>
      </c>
    </row>
    <row r="37" spans="1:183" x14ac:dyDescent="0.2">
      <c r="A37" t="s">
        <v>242</v>
      </c>
      <c r="B37" t="s">
        <v>231</v>
      </c>
      <c r="C37" t="s">
        <v>216</v>
      </c>
      <c r="D37" t="s">
        <v>42</v>
      </c>
      <c r="E37">
        <v>2016</v>
      </c>
      <c r="F37" t="s">
        <v>219</v>
      </c>
      <c r="G37" t="s">
        <v>233</v>
      </c>
      <c r="H37" s="57">
        <v>0</v>
      </c>
      <c r="FW37">
        <v>165</v>
      </c>
      <c r="FX37">
        <v>0.15057091414928436</v>
      </c>
      <c r="FY37">
        <v>0</v>
      </c>
      <c r="FZ37" s="57" t="s">
        <v>10</v>
      </c>
      <c r="GA37" s="57" t="s">
        <v>10</v>
      </c>
    </row>
    <row r="38" spans="1:183" x14ac:dyDescent="0.2">
      <c r="A38" t="s">
        <v>242</v>
      </c>
      <c r="B38" t="s">
        <v>231</v>
      </c>
      <c r="C38" t="s">
        <v>216</v>
      </c>
      <c r="D38" t="s">
        <v>42</v>
      </c>
      <c r="E38">
        <v>2017</v>
      </c>
      <c r="F38" t="s">
        <v>219</v>
      </c>
      <c r="G38" t="s">
        <v>233</v>
      </c>
      <c r="H38" s="57">
        <v>0</v>
      </c>
      <c r="FW38">
        <v>165</v>
      </c>
      <c r="FX38">
        <v>0.15057091414928436</v>
      </c>
      <c r="FY38">
        <v>0</v>
      </c>
      <c r="FZ38" s="57" t="s">
        <v>10</v>
      </c>
      <c r="GA38" s="57" t="s">
        <v>10</v>
      </c>
    </row>
    <row r="39" spans="1:183" x14ac:dyDescent="0.2">
      <c r="A39" t="s">
        <v>242</v>
      </c>
      <c r="B39" t="s">
        <v>231</v>
      </c>
      <c r="C39" t="s">
        <v>216</v>
      </c>
      <c r="D39" t="s">
        <v>42</v>
      </c>
      <c r="E39">
        <v>2018</v>
      </c>
      <c r="F39" t="s">
        <v>219</v>
      </c>
      <c r="G39" t="s">
        <v>233</v>
      </c>
      <c r="H39" s="57">
        <v>0</v>
      </c>
      <c r="FW39">
        <v>165</v>
      </c>
      <c r="FX39">
        <v>0.15057091414928436</v>
      </c>
      <c r="FY39">
        <v>0</v>
      </c>
      <c r="FZ39" s="57" t="s">
        <v>10</v>
      </c>
      <c r="GA39" s="57" t="s">
        <v>10</v>
      </c>
    </row>
    <row r="40" spans="1:183" x14ac:dyDescent="0.2">
      <c r="A40" t="s">
        <v>242</v>
      </c>
      <c r="B40" t="s">
        <v>231</v>
      </c>
      <c r="C40" t="s">
        <v>216</v>
      </c>
      <c r="D40" t="s">
        <v>42</v>
      </c>
      <c r="E40">
        <v>2019</v>
      </c>
      <c r="F40" t="s">
        <v>219</v>
      </c>
      <c r="G40" t="s">
        <v>233</v>
      </c>
      <c r="H40" s="57">
        <v>0</v>
      </c>
      <c r="FW40">
        <v>165</v>
      </c>
      <c r="FX40">
        <v>0.15057091414928436</v>
      </c>
      <c r="FY40">
        <v>0</v>
      </c>
      <c r="FZ40" s="57" t="s">
        <v>10</v>
      </c>
      <c r="GA40" s="57" t="s">
        <v>10</v>
      </c>
    </row>
    <row r="41" spans="1:183" x14ac:dyDescent="0.2">
      <c r="A41" t="s">
        <v>242</v>
      </c>
      <c r="B41" t="s">
        <v>231</v>
      </c>
      <c r="C41" t="s">
        <v>216</v>
      </c>
      <c r="D41" t="s">
        <v>42</v>
      </c>
      <c r="E41">
        <v>2020</v>
      </c>
      <c r="F41" t="s">
        <v>219</v>
      </c>
      <c r="G41" t="s">
        <v>233</v>
      </c>
      <c r="H41" s="57">
        <v>0</v>
      </c>
      <c r="FW41">
        <v>165</v>
      </c>
      <c r="FX41">
        <v>0.15057091414928436</v>
      </c>
      <c r="FY41">
        <v>0</v>
      </c>
      <c r="FZ41" s="57" t="s">
        <v>10</v>
      </c>
      <c r="GA41" s="57" t="s">
        <v>10</v>
      </c>
    </row>
    <row r="42" spans="1:183" x14ac:dyDescent="0.2">
      <c r="A42" t="s">
        <v>242</v>
      </c>
      <c r="B42" t="s">
        <v>231</v>
      </c>
      <c r="C42" t="s">
        <v>216</v>
      </c>
      <c r="D42" t="s">
        <v>42</v>
      </c>
      <c r="E42">
        <v>2021</v>
      </c>
      <c r="F42" t="s">
        <v>219</v>
      </c>
      <c r="G42" t="s">
        <v>233</v>
      </c>
      <c r="H42" s="57">
        <v>0</v>
      </c>
      <c r="FW42">
        <v>165</v>
      </c>
      <c r="FX42">
        <v>0.15057091414928436</v>
      </c>
      <c r="FY42">
        <v>0</v>
      </c>
      <c r="FZ42" s="57" t="s">
        <v>10</v>
      </c>
      <c r="GA42" s="57" t="s">
        <v>10</v>
      </c>
    </row>
    <row r="43" spans="1:183" x14ac:dyDescent="0.2">
      <c r="A43" t="s">
        <v>242</v>
      </c>
      <c r="B43" t="s">
        <v>231</v>
      </c>
      <c r="C43" t="s">
        <v>216</v>
      </c>
      <c r="D43" t="s">
        <v>42</v>
      </c>
      <c r="E43">
        <v>2022</v>
      </c>
      <c r="F43" t="s">
        <v>219</v>
      </c>
      <c r="G43" t="s">
        <v>233</v>
      </c>
      <c r="H43" s="57">
        <v>0</v>
      </c>
      <c r="FW43">
        <v>165</v>
      </c>
      <c r="FX43">
        <v>0.15057091414928436</v>
      </c>
      <c r="FY43">
        <v>0</v>
      </c>
      <c r="FZ43" s="57" t="s">
        <v>10</v>
      </c>
      <c r="GA43" s="57" t="s">
        <v>10</v>
      </c>
    </row>
    <row r="44" spans="1:183" x14ac:dyDescent="0.2">
      <c r="A44" t="s">
        <v>242</v>
      </c>
      <c r="B44" t="s">
        <v>231</v>
      </c>
      <c r="C44" t="s">
        <v>216</v>
      </c>
      <c r="D44" t="s">
        <v>42</v>
      </c>
      <c r="E44">
        <v>2023</v>
      </c>
      <c r="F44" t="s">
        <v>219</v>
      </c>
      <c r="G44" t="s">
        <v>233</v>
      </c>
      <c r="H44" s="57">
        <v>0</v>
      </c>
      <c r="FW44">
        <v>165</v>
      </c>
      <c r="FX44">
        <v>0.15057091414928436</v>
      </c>
      <c r="FY44">
        <v>0</v>
      </c>
      <c r="FZ44" s="57" t="s">
        <v>10</v>
      </c>
      <c r="GA44" s="57" t="s">
        <v>10</v>
      </c>
    </row>
    <row r="45" spans="1:183" x14ac:dyDescent="0.2">
      <c r="A45" t="s">
        <v>242</v>
      </c>
      <c r="B45" t="s">
        <v>231</v>
      </c>
      <c r="C45" t="s">
        <v>216</v>
      </c>
      <c r="D45" t="s">
        <v>42</v>
      </c>
      <c r="E45">
        <v>2024</v>
      </c>
      <c r="F45" t="s">
        <v>219</v>
      </c>
      <c r="G45" t="s">
        <v>233</v>
      </c>
      <c r="H45" s="57">
        <v>0</v>
      </c>
      <c r="FW45">
        <v>165</v>
      </c>
      <c r="FX45">
        <v>0.15057091414928436</v>
      </c>
      <c r="FY45">
        <v>0</v>
      </c>
      <c r="FZ45" s="57" t="s">
        <v>10</v>
      </c>
      <c r="GA45" s="57" t="s">
        <v>10</v>
      </c>
    </row>
    <row r="46" spans="1:183" x14ac:dyDescent="0.2">
      <c r="A46" t="s">
        <v>242</v>
      </c>
      <c r="B46" t="s">
        <v>231</v>
      </c>
      <c r="C46" t="s">
        <v>216</v>
      </c>
      <c r="D46" t="s">
        <v>43</v>
      </c>
      <c r="E46">
        <v>2014</v>
      </c>
      <c r="F46" t="s">
        <v>219</v>
      </c>
      <c r="G46" t="s">
        <v>233</v>
      </c>
      <c r="H46" s="57">
        <v>0</v>
      </c>
      <c r="FW46">
        <v>165</v>
      </c>
      <c r="FX46">
        <v>0.15057091414928436</v>
      </c>
      <c r="FY46">
        <v>0</v>
      </c>
      <c r="FZ46" s="57" t="s">
        <v>10</v>
      </c>
      <c r="GA46" s="57" t="s">
        <v>10</v>
      </c>
    </row>
    <row r="47" spans="1:183" x14ac:dyDescent="0.2">
      <c r="A47" t="s">
        <v>242</v>
      </c>
      <c r="B47" t="s">
        <v>231</v>
      </c>
      <c r="C47" t="s">
        <v>216</v>
      </c>
      <c r="D47" t="s">
        <v>43</v>
      </c>
      <c r="E47">
        <v>2015</v>
      </c>
      <c r="F47" t="s">
        <v>219</v>
      </c>
      <c r="G47" t="s">
        <v>233</v>
      </c>
      <c r="H47" s="57">
        <v>0</v>
      </c>
      <c r="FW47">
        <v>165</v>
      </c>
      <c r="FX47">
        <v>0.15057091414928436</v>
      </c>
      <c r="FY47">
        <v>0</v>
      </c>
      <c r="FZ47" s="57" t="s">
        <v>10</v>
      </c>
      <c r="GA47" s="57" t="s">
        <v>10</v>
      </c>
    </row>
    <row r="48" spans="1:183" x14ac:dyDescent="0.2">
      <c r="A48" t="s">
        <v>242</v>
      </c>
      <c r="B48" t="s">
        <v>231</v>
      </c>
      <c r="C48" t="s">
        <v>216</v>
      </c>
      <c r="D48" t="s">
        <v>43</v>
      </c>
      <c r="E48">
        <v>2016</v>
      </c>
      <c r="F48" t="s">
        <v>219</v>
      </c>
      <c r="G48" t="s">
        <v>233</v>
      </c>
      <c r="H48" s="57">
        <v>0</v>
      </c>
      <c r="FW48">
        <v>165</v>
      </c>
      <c r="FX48">
        <v>0.15057091414928436</v>
      </c>
      <c r="FY48">
        <v>0</v>
      </c>
      <c r="FZ48" s="57" t="s">
        <v>10</v>
      </c>
      <c r="GA48" s="57" t="s">
        <v>10</v>
      </c>
    </row>
    <row r="49" spans="1:183" x14ac:dyDescent="0.2">
      <c r="A49" t="s">
        <v>242</v>
      </c>
      <c r="B49" t="s">
        <v>231</v>
      </c>
      <c r="C49" t="s">
        <v>216</v>
      </c>
      <c r="D49" t="s">
        <v>43</v>
      </c>
      <c r="E49">
        <v>2017</v>
      </c>
      <c r="F49" t="s">
        <v>219</v>
      </c>
      <c r="G49" t="s">
        <v>233</v>
      </c>
      <c r="H49" s="57">
        <v>0</v>
      </c>
      <c r="FW49">
        <v>165</v>
      </c>
      <c r="FX49">
        <v>0.15057091414928436</v>
      </c>
      <c r="FY49">
        <v>0</v>
      </c>
      <c r="FZ49" s="57" t="s">
        <v>10</v>
      </c>
      <c r="GA49" s="57" t="s">
        <v>10</v>
      </c>
    </row>
    <row r="50" spans="1:183" x14ac:dyDescent="0.2">
      <c r="A50" t="s">
        <v>242</v>
      </c>
      <c r="B50" t="s">
        <v>231</v>
      </c>
      <c r="C50" t="s">
        <v>216</v>
      </c>
      <c r="D50" t="s">
        <v>43</v>
      </c>
      <c r="E50">
        <v>2018</v>
      </c>
      <c r="F50" t="s">
        <v>219</v>
      </c>
      <c r="G50" t="s">
        <v>233</v>
      </c>
      <c r="H50" s="57">
        <v>0</v>
      </c>
      <c r="FW50">
        <v>165</v>
      </c>
      <c r="FX50">
        <v>0.15057091414928436</v>
      </c>
      <c r="FY50">
        <v>0</v>
      </c>
      <c r="FZ50" s="57" t="s">
        <v>10</v>
      </c>
      <c r="GA50" s="57" t="s">
        <v>10</v>
      </c>
    </row>
    <row r="51" spans="1:183" x14ac:dyDescent="0.2">
      <c r="A51" t="s">
        <v>242</v>
      </c>
      <c r="B51" t="s">
        <v>231</v>
      </c>
      <c r="C51" t="s">
        <v>216</v>
      </c>
      <c r="D51" t="s">
        <v>43</v>
      </c>
      <c r="E51">
        <v>2019</v>
      </c>
      <c r="F51" t="s">
        <v>219</v>
      </c>
      <c r="G51" t="s">
        <v>233</v>
      </c>
      <c r="H51" s="57">
        <v>0</v>
      </c>
      <c r="FW51">
        <v>165</v>
      </c>
      <c r="FX51">
        <v>0.15057091414928436</v>
      </c>
      <c r="FY51">
        <v>0</v>
      </c>
      <c r="FZ51" s="57" t="s">
        <v>10</v>
      </c>
      <c r="GA51" s="57" t="s">
        <v>10</v>
      </c>
    </row>
    <row r="52" spans="1:183" x14ac:dyDescent="0.2">
      <c r="A52" t="s">
        <v>242</v>
      </c>
      <c r="B52" t="s">
        <v>231</v>
      </c>
      <c r="C52" t="s">
        <v>216</v>
      </c>
      <c r="D52" t="s">
        <v>43</v>
      </c>
      <c r="E52">
        <v>2020</v>
      </c>
      <c r="F52" t="s">
        <v>219</v>
      </c>
      <c r="G52" t="s">
        <v>233</v>
      </c>
      <c r="H52" s="57">
        <v>0</v>
      </c>
      <c r="FW52">
        <v>165</v>
      </c>
      <c r="FX52">
        <v>0.15057091414928436</v>
      </c>
      <c r="FY52">
        <v>0</v>
      </c>
      <c r="FZ52" s="57" t="s">
        <v>10</v>
      </c>
      <c r="GA52" s="57" t="s">
        <v>10</v>
      </c>
    </row>
    <row r="53" spans="1:183" x14ac:dyDescent="0.2">
      <c r="A53" t="s">
        <v>242</v>
      </c>
      <c r="B53" t="s">
        <v>231</v>
      </c>
      <c r="C53" t="s">
        <v>216</v>
      </c>
      <c r="D53" t="s">
        <v>43</v>
      </c>
      <c r="E53">
        <v>2021</v>
      </c>
      <c r="F53" t="s">
        <v>219</v>
      </c>
      <c r="G53" t="s">
        <v>233</v>
      </c>
      <c r="H53" s="57">
        <v>0</v>
      </c>
      <c r="FW53">
        <v>165</v>
      </c>
      <c r="FX53">
        <v>0.15057091414928436</v>
      </c>
      <c r="FY53">
        <v>0</v>
      </c>
      <c r="FZ53" s="57" t="s">
        <v>10</v>
      </c>
      <c r="GA53" s="57" t="s">
        <v>10</v>
      </c>
    </row>
    <row r="54" spans="1:183" x14ac:dyDescent="0.2">
      <c r="A54" t="s">
        <v>242</v>
      </c>
      <c r="B54" t="s">
        <v>231</v>
      </c>
      <c r="C54" t="s">
        <v>216</v>
      </c>
      <c r="D54" t="s">
        <v>43</v>
      </c>
      <c r="E54">
        <v>2022</v>
      </c>
      <c r="F54" t="s">
        <v>219</v>
      </c>
      <c r="G54" t="s">
        <v>233</v>
      </c>
      <c r="H54" s="57">
        <v>0</v>
      </c>
      <c r="FW54">
        <v>165</v>
      </c>
      <c r="FX54">
        <v>0.15057091414928436</v>
      </c>
      <c r="FY54">
        <v>0</v>
      </c>
      <c r="FZ54" s="57" t="s">
        <v>10</v>
      </c>
      <c r="GA54" s="57" t="s">
        <v>10</v>
      </c>
    </row>
    <row r="55" spans="1:183" x14ac:dyDescent="0.2">
      <c r="A55" t="s">
        <v>242</v>
      </c>
      <c r="B55" t="s">
        <v>231</v>
      </c>
      <c r="C55" t="s">
        <v>216</v>
      </c>
      <c r="D55" t="s">
        <v>43</v>
      </c>
      <c r="E55">
        <v>2023</v>
      </c>
      <c r="F55" t="s">
        <v>219</v>
      </c>
      <c r="G55" t="s">
        <v>233</v>
      </c>
      <c r="H55" s="57">
        <v>0</v>
      </c>
      <c r="FW55">
        <v>165</v>
      </c>
      <c r="FX55">
        <v>0.15057091414928436</v>
      </c>
      <c r="FY55">
        <v>0</v>
      </c>
      <c r="FZ55" s="57" t="s">
        <v>10</v>
      </c>
      <c r="GA55" s="57" t="s">
        <v>10</v>
      </c>
    </row>
    <row r="56" spans="1:183" x14ac:dyDescent="0.2">
      <c r="A56" t="s">
        <v>242</v>
      </c>
      <c r="B56" t="s">
        <v>231</v>
      </c>
      <c r="C56" t="s">
        <v>216</v>
      </c>
      <c r="D56" t="s">
        <v>43</v>
      </c>
      <c r="E56">
        <v>2024</v>
      </c>
      <c r="F56" t="s">
        <v>219</v>
      </c>
      <c r="G56" t="s">
        <v>233</v>
      </c>
      <c r="H56" s="57">
        <v>0</v>
      </c>
      <c r="FW56">
        <v>165</v>
      </c>
      <c r="FX56">
        <v>0.15057091414928436</v>
      </c>
      <c r="FY56">
        <v>0</v>
      </c>
      <c r="FZ56" s="57" t="s">
        <v>10</v>
      </c>
      <c r="GA56" s="57" t="s">
        <v>10</v>
      </c>
    </row>
    <row r="57" spans="1:183" x14ac:dyDescent="0.2">
      <c r="A57" t="s">
        <v>242</v>
      </c>
      <c r="B57" t="s">
        <v>231</v>
      </c>
      <c r="C57" t="s">
        <v>216</v>
      </c>
      <c r="D57" t="s">
        <v>44</v>
      </c>
      <c r="E57">
        <v>2014</v>
      </c>
      <c r="F57" t="s">
        <v>219</v>
      </c>
      <c r="G57" t="s">
        <v>233</v>
      </c>
      <c r="H57" s="57">
        <v>0</v>
      </c>
      <c r="FW57">
        <v>165</v>
      </c>
      <c r="FX57">
        <v>0.15057091414928436</v>
      </c>
      <c r="FY57">
        <v>0</v>
      </c>
      <c r="FZ57" s="57" t="s">
        <v>10</v>
      </c>
      <c r="GA57" s="57" t="s">
        <v>10</v>
      </c>
    </row>
    <row r="58" spans="1:183" x14ac:dyDescent="0.2">
      <c r="A58" t="s">
        <v>242</v>
      </c>
      <c r="B58" t="s">
        <v>231</v>
      </c>
      <c r="C58" t="s">
        <v>216</v>
      </c>
      <c r="D58" t="s">
        <v>44</v>
      </c>
      <c r="E58">
        <v>2015</v>
      </c>
      <c r="F58" t="s">
        <v>219</v>
      </c>
      <c r="G58" t="s">
        <v>233</v>
      </c>
      <c r="H58" s="57">
        <v>0</v>
      </c>
      <c r="FW58">
        <v>165</v>
      </c>
      <c r="FX58">
        <v>0.15057091414928436</v>
      </c>
      <c r="FY58">
        <v>0</v>
      </c>
      <c r="FZ58" s="57" t="s">
        <v>10</v>
      </c>
      <c r="GA58" s="57" t="s">
        <v>10</v>
      </c>
    </row>
    <row r="59" spans="1:183" x14ac:dyDescent="0.2">
      <c r="A59" t="s">
        <v>242</v>
      </c>
      <c r="B59" t="s">
        <v>231</v>
      </c>
      <c r="C59" t="s">
        <v>216</v>
      </c>
      <c r="D59" t="s">
        <v>44</v>
      </c>
      <c r="E59">
        <v>2016</v>
      </c>
      <c r="F59" t="s">
        <v>219</v>
      </c>
      <c r="G59" t="s">
        <v>233</v>
      </c>
      <c r="H59" s="57">
        <v>0</v>
      </c>
      <c r="FW59">
        <v>165</v>
      </c>
      <c r="FX59">
        <v>0.15057091414928436</v>
      </c>
      <c r="FY59">
        <v>0</v>
      </c>
      <c r="FZ59" s="57" t="s">
        <v>10</v>
      </c>
      <c r="GA59" s="57" t="s">
        <v>10</v>
      </c>
    </row>
    <row r="60" spans="1:183" x14ac:dyDescent="0.2">
      <c r="A60" t="s">
        <v>242</v>
      </c>
      <c r="B60" t="s">
        <v>231</v>
      </c>
      <c r="C60" t="s">
        <v>216</v>
      </c>
      <c r="D60" t="s">
        <v>44</v>
      </c>
      <c r="E60">
        <v>2017</v>
      </c>
      <c r="F60" t="s">
        <v>219</v>
      </c>
      <c r="G60" t="s">
        <v>233</v>
      </c>
      <c r="H60" s="57">
        <v>0</v>
      </c>
      <c r="FW60">
        <v>165</v>
      </c>
      <c r="FX60">
        <v>0.15057091414928436</v>
      </c>
      <c r="FY60">
        <v>0</v>
      </c>
      <c r="FZ60" s="57" t="s">
        <v>10</v>
      </c>
      <c r="GA60" s="57" t="s">
        <v>10</v>
      </c>
    </row>
    <row r="61" spans="1:183" x14ac:dyDescent="0.2">
      <c r="A61" t="s">
        <v>242</v>
      </c>
      <c r="B61" t="s">
        <v>231</v>
      </c>
      <c r="C61" t="s">
        <v>216</v>
      </c>
      <c r="D61" t="s">
        <v>44</v>
      </c>
      <c r="E61">
        <v>2018</v>
      </c>
      <c r="F61" t="s">
        <v>219</v>
      </c>
      <c r="G61" t="s">
        <v>233</v>
      </c>
      <c r="H61" s="57">
        <v>0</v>
      </c>
      <c r="FW61">
        <v>165</v>
      </c>
      <c r="FX61">
        <v>0.15057091414928436</v>
      </c>
      <c r="FY61">
        <v>0</v>
      </c>
      <c r="FZ61" s="57" t="s">
        <v>10</v>
      </c>
      <c r="GA61" s="57" t="s">
        <v>10</v>
      </c>
    </row>
    <row r="62" spans="1:183" x14ac:dyDescent="0.2">
      <c r="A62" t="s">
        <v>242</v>
      </c>
      <c r="B62" t="s">
        <v>231</v>
      </c>
      <c r="C62" t="s">
        <v>216</v>
      </c>
      <c r="D62" t="s">
        <v>44</v>
      </c>
      <c r="E62">
        <v>2019</v>
      </c>
      <c r="F62" t="s">
        <v>219</v>
      </c>
      <c r="G62" t="s">
        <v>233</v>
      </c>
      <c r="H62" s="57">
        <v>0</v>
      </c>
      <c r="FW62">
        <v>165</v>
      </c>
      <c r="FX62">
        <v>0.15057091414928436</v>
      </c>
      <c r="FY62">
        <v>0</v>
      </c>
      <c r="FZ62" s="57" t="s">
        <v>10</v>
      </c>
      <c r="GA62" s="57" t="s">
        <v>10</v>
      </c>
    </row>
    <row r="63" spans="1:183" x14ac:dyDescent="0.2">
      <c r="A63" t="s">
        <v>242</v>
      </c>
      <c r="B63" t="s">
        <v>231</v>
      </c>
      <c r="C63" t="s">
        <v>216</v>
      </c>
      <c r="D63" t="s">
        <v>44</v>
      </c>
      <c r="E63">
        <v>2020</v>
      </c>
      <c r="F63" t="s">
        <v>219</v>
      </c>
      <c r="G63" t="s">
        <v>233</v>
      </c>
      <c r="H63" s="57">
        <v>0</v>
      </c>
      <c r="FW63">
        <v>165</v>
      </c>
      <c r="FX63">
        <v>0.15057091414928436</v>
      </c>
      <c r="FY63">
        <v>0</v>
      </c>
      <c r="FZ63" s="57" t="s">
        <v>10</v>
      </c>
      <c r="GA63" s="57" t="s">
        <v>10</v>
      </c>
    </row>
    <row r="64" spans="1:183" x14ac:dyDescent="0.2">
      <c r="A64" t="s">
        <v>242</v>
      </c>
      <c r="B64" t="s">
        <v>231</v>
      </c>
      <c r="C64" t="s">
        <v>216</v>
      </c>
      <c r="D64" t="s">
        <v>44</v>
      </c>
      <c r="E64">
        <v>2021</v>
      </c>
      <c r="F64" t="s">
        <v>219</v>
      </c>
      <c r="G64" t="s">
        <v>233</v>
      </c>
      <c r="H64" s="57">
        <v>0</v>
      </c>
      <c r="FW64">
        <v>165</v>
      </c>
      <c r="FX64">
        <v>0.15057091414928436</v>
      </c>
      <c r="FY64">
        <v>0</v>
      </c>
      <c r="FZ64" s="57" t="s">
        <v>10</v>
      </c>
      <c r="GA64" s="57" t="s">
        <v>10</v>
      </c>
    </row>
    <row r="65" spans="1:183" x14ac:dyDescent="0.2">
      <c r="A65" t="s">
        <v>242</v>
      </c>
      <c r="B65" t="s">
        <v>231</v>
      </c>
      <c r="C65" t="s">
        <v>216</v>
      </c>
      <c r="D65" t="s">
        <v>44</v>
      </c>
      <c r="E65">
        <v>2022</v>
      </c>
      <c r="F65" t="s">
        <v>219</v>
      </c>
      <c r="G65" t="s">
        <v>233</v>
      </c>
      <c r="H65" s="57">
        <v>0</v>
      </c>
      <c r="FW65">
        <v>165</v>
      </c>
      <c r="FX65">
        <v>0.15057091414928436</v>
      </c>
      <c r="FY65">
        <v>0</v>
      </c>
      <c r="FZ65" s="57" t="s">
        <v>10</v>
      </c>
      <c r="GA65" s="57" t="s">
        <v>10</v>
      </c>
    </row>
    <row r="66" spans="1:183" x14ac:dyDescent="0.2">
      <c r="A66" t="s">
        <v>242</v>
      </c>
      <c r="B66" t="s">
        <v>231</v>
      </c>
      <c r="C66" t="s">
        <v>216</v>
      </c>
      <c r="D66" t="s">
        <v>44</v>
      </c>
      <c r="E66">
        <v>2023</v>
      </c>
      <c r="F66" t="s">
        <v>219</v>
      </c>
      <c r="G66" t="s">
        <v>233</v>
      </c>
      <c r="H66" s="57">
        <v>0</v>
      </c>
      <c r="FW66">
        <v>165</v>
      </c>
      <c r="FX66">
        <v>0.15057091414928436</v>
      </c>
      <c r="FY66">
        <v>0</v>
      </c>
      <c r="FZ66" s="57" t="s">
        <v>10</v>
      </c>
      <c r="GA66" s="57" t="s">
        <v>10</v>
      </c>
    </row>
    <row r="67" spans="1:183" x14ac:dyDescent="0.2">
      <c r="A67" t="s">
        <v>242</v>
      </c>
      <c r="B67" t="s">
        <v>231</v>
      </c>
      <c r="C67" t="s">
        <v>216</v>
      </c>
      <c r="D67" t="s">
        <v>44</v>
      </c>
      <c r="E67">
        <v>2024</v>
      </c>
      <c r="F67" t="s">
        <v>219</v>
      </c>
      <c r="G67" t="s">
        <v>233</v>
      </c>
      <c r="H67" s="57">
        <v>0</v>
      </c>
      <c r="FW67">
        <v>165</v>
      </c>
      <c r="FX67">
        <v>0.15057091414928436</v>
      </c>
      <c r="FY67">
        <v>0</v>
      </c>
      <c r="FZ67" s="57" t="s">
        <v>10</v>
      </c>
      <c r="GA67" s="57" t="s">
        <v>10</v>
      </c>
    </row>
    <row r="68" spans="1:183" x14ac:dyDescent="0.2">
      <c r="A68" t="s">
        <v>242</v>
      </c>
      <c r="B68" t="s">
        <v>231</v>
      </c>
      <c r="C68" t="s">
        <v>216</v>
      </c>
      <c r="D68" t="s">
        <v>11</v>
      </c>
      <c r="E68">
        <v>2014</v>
      </c>
      <c r="F68" t="s">
        <v>219</v>
      </c>
      <c r="G68" t="s">
        <v>233</v>
      </c>
      <c r="H68" s="57">
        <v>0</v>
      </c>
      <c r="FW68">
        <v>165</v>
      </c>
      <c r="FX68">
        <v>0.15057091414928436</v>
      </c>
      <c r="FY68">
        <v>0</v>
      </c>
      <c r="FZ68" s="57" t="s">
        <v>10</v>
      </c>
      <c r="GA68" s="57" t="s">
        <v>10</v>
      </c>
    </row>
    <row r="69" spans="1:183" x14ac:dyDescent="0.2">
      <c r="A69" t="s">
        <v>242</v>
      </c>
      <c r="B69" t="s">
        <v>231</v>
      </c>
      <c r="C69" t="s">
        <v>216</v>
      </c>
      <c r="D69" t="s">
        <v>11</v>
      </c>
      <c r="E69">
        <v>2015</v>
      </c>
      <c r="F69" t="s">
        <v>219</v>
      </c>
      <c r="G69" t="s">
        <v>233</v>
      </c>
      <c r="H69" s="57">
        <v>0</v>
      </c>
      <c r="FW69">
        <v>165</v>
      </c>
      <c r="FX69">
        <v>0.15057091414928436</v>
      </c>
      <c r="FY69">
        <v>0</v>
      </c>
      <c r="FZ69" s="57" t="s">
        <v>10</v>
      </c>
      <c r="GA69" s="57" t="s">
        <v>10</v>
      </c>
    </row>
    <row r="70" spans="1:183" x14ac:dyDescent="0.2">
      <c r="A70" t="s">
        <v>242</v>
      </c>
      <c r="B70" t="s">
        <v>231</v>
      </c>
      <c r="C70" t="s">
        <v>216</v>
      </c>
      <c r="D70" t="s">
        <v>11</v>
      </c>
      <c r="E70">
        <v>2016</v>
      </c>
      <c r="F70" t="s">
        <v>219</v>
      </c>
      <c r="G70" t="s">
        <v>233</v>
      </c>
      <c r="H70" s="57">
        <v>0</v>
      </c>
      <c r="FW70">
        <v>165</v>
      </c>
      <c r="FX70">
        <v>0.15057091414928436</v>
      </c>
      <c r="FY70">
        <v>0</v>
      </c>
      <c r="FZ70" s="57" t="s">
        <v>10</v>
      </c>
      <c r="GA70" s="57" t="s">
        <v>10</v>
      </c>
    </row>
    <row r="71" spans="1:183" x14ac:dyDescent="0.2">
      <c r="A71" t="s">
        <v>242</v>
      </c>
      <c r="B71" t="s">
        <v>231</v>
      </c>
      <c r="C71" t="s">
        <v>216</v>
      </c>
      <c r="D71" t="s">
        <v>11</v>
      </c>
      <c r="E71">
        <v>2017</v>
      </c>
      <c r="F71" t="s">
        <v>219</v>
      </c>
      <c r="G71" t="s">
        <v>233</v>
      </c>
      <c r="H71" s="57">
        <v>0</v>
      </c>
      <c r="FW71">
        <v>165</v>
      </c>
      <c r="FX71">
        <v>0.15057091414928436</v>
      </c>
      <c r="FY71">
        <v>0</v>
      </c>
      <c r="FZ71" s="57" t="s">
        <v>10</v>
      </c>
      <c r="GA71" s="57" t="s">
        <v>10</v>
      </c>
    </row>
    <row r="72" spans="1:183" x14ac:dyDescent="0.2">
      <c r="A72" t="s">
        <v>242</v>
      </c>
      <c r="B72" t="s">
        <v>231</v>
      </c>
      <c r="C72" t="s">
        <v>216</v>
      </c>
      <c r="D72" t="s">
        <v>11</v>
      </c>
      <c r="E72">
        <v>2018</v>
      </c>
      <c r="F72" t="s">
        <v>219</v>
      </c>
      <c r="G72" t="s">
        <v>233</v>
      </c>
      <c r="H72" s="57">
        <v>0</v>
      </c>
      <c r="FW72">
        <v>165</v>
      </c>
      <c r="FX72">
        <v>0.15057091414928436</v>
      </c>
      <c r="FY72">
        <v>0</v>
      </c>
      <c r="FZ72" s="57" t="s">
        <v>10</v>
      </c>
      <c r="GA72" s="57" t="s">
        <v>10</v>
      </c>
    </row>
    <row r="73" spans="1:183" x14ac:dyDescent="0.2">
      <c r="A73" t="s">
        <v>242</v>
      </c>
      <c r="B73" t="s">
        <v>231</v>
      </c>
      <c r="C73" t="s">
        <v>216</v>
      </c>
      <c r="D73" t="s">
        <v>11</v>
      </c>
      <c r="E73">
        <v>2019</v>
      </c>
      <c r="F73" t="s">
        <v>219</v>
      </c>
      <c r="G73" t="s">
        <v>233</v>
      </c>
      <c r="H73" s="57">
        <v>0</v>
      </c>
      <c r="FW73">
        <v>165</v>
      </c>
      <c r="FX73">
        <v>0.15057091414928436</v>
      </c>
      <c r="FY73">
        <v>0</v>
      </c>
      <c r="FZ73" s="57" t="s">
        <v>10</v>
      </c>
      <c r="GA73" s="57" t="s">
        <v>10</v>
      </c>
    </row>
    <row r="74" spans="1:183" x14ac:dyDescent="0.2">
      <c r="A74" t="s">
        <v>242</v>
      </c>
      <c r="B74" t="s">
        <v>231</v>
      </c>
      <c r="C74" t="s">
        <v>216</v>
      </c>
      <c r="D74" t="s">
        <v>11</v>
      </c>
      <c r="E74">
        <v>2020</v>
      </c>
      <c r="F74" t="s">
        <v>219</v>
      </c>
      <c r="G74" t="s">
        <v>233</v>
      </c>
      <c r="H74" s="57">
        <v>0</v>
      </c>
      <c r="FW74">
        <v>165</v>
      </c>
      <c r="FX74">
        <v>0.15057091414928436</v>
      </c>
      <c r="FY74">
        <v>0</v>
      </c>
      <c r="FZ74" s="57" t="s">
        <v>10</v>
      </c>
      <c r="GA74" s="57" t="s">
        <v>10</v>
      </c>
    </row>
    <row r="75" spans="1:183" x14ac:dyDescent="0.2">
      <c r="A75" t="s">
        <v>242</v>
      </c>
      <c r="B75" t="s">
        <v>231</v>
      </c>
      <c r="C75" t="s">
        <v>216</v>
      </c>
      <c r="D75" t="s">
        <v>11</v>
      </c>
      <c r="E75">
        <v>2021</v>
      </c>
      <c r="F75" t="s">
        <v>219</v>
      </c>
      <c r="G75" t="s">
        <v>233</v>
      </c>
      <c r="H75" s="57">
        <v>0</v>
      </c>
      <c r="FW75">
        <v>165</v>
      </c>
      <c r="FX75">
        <v>0.15057091414928436</v>
      </c>
      <c r="FY75">
        <v>0</v>
      </c>
      <c r="FZ75" s="57" t="s">
        <v>10</v>
      </c>
      <c r="GA75" s="57" t="s">
        <v>10</v>
      </c>
    </row>
    <row r="76" spans="1:183" x14ac:dyDescent="0.2">
      <c r="A76" t="s">
        <v>242</v>
      </c>
      <c r="B76" t="s">
        <v>231</v>
      </c>
      <c r="C76" t="s">
        <v>216</v>
      </c>
      <c r="D76" t="s">
        <v>11</v>
      </c>
      <c r="E76">
        <v>2022</v>
      </c>
      <c r="F76" t="s">
        <v>219</v>
      </c>
      <c r="G76" t="s">
        <v>233</v>
      </c>
      <c r="H76" s="57">
        <v>0</v>
      </c>
      <c r="FW76">
        <v>165</v>
      </c>
      <c r="FX76">
        <v>0.15057091414928436</v>
      </c>
      <c r="FY76">
        <v>0</v>
      </c>
      <c r="FZ76" s="57" t="s">
        <v>10</v>
      </c>
      <c r="GA76" s="57" t="s">
        <v>10</v>
      </c>
    </row>
    <row r="77" spans="1:183" x14ac:dyDescent="0.2">
      <c r="A77" t="s">
        <v>242</v>
      </c>
      <c r="B77" t="s">
        <v>231</v>
      </c>
      <c r="C77" t="s">
        <v>216</v>
      </c>
      <c r="D77" t="s">
        <v>11</v>
      </c>
      <c r="E77">
        <v>2023</v>
      </c>
      <c r="F77" t="s">
        <v>219</v>
      </c>
      <c r="G77" t="s">
        <v>233</v>
      </c>
      <c r="H77" s="57">
        <v>0</v>
      </c>
      <c r="FW77">
        <v>165</v>
      </c>
      <c r="FX77">
        <v>0.15057091414928436</v>
      </c>
      <c r="FY77">
        <v>0</v>
      </c>
      <c r="FZ77" s="57" t="s">
        <v>10</v>
      </c>
      <c r="GA77" s="57" t="s">
        <v>10</v>
      </c>
    </row>
    <row r="78" spans="1:183" x14ac:dyDescent="0.2">
      <c r="A78" t="s">
        <v>242</v>
      </c>
      <c r="B78" t="s">
        <v>231</v>
      </c>
      <c r="C78" t="s">
        <v>216</v>
      </c>
      <c r="D78" t="s">
        <v>11</v>
      </c>
      <c r="E78">
        <v>2024</v>
      </c>
      <c r="F78" t="s">
        <v>219</v>
      </c>
      <c r="G78" t="s">
        <v>233</v>
      </c>
      <c r="H78" s="57">
        <v>0</v>
      </c>
      <c r="FW78">
        <v>165</v>
      </c>
      <c r="FX78">
        <v>0.15057091414928436</v>
      </c>
      <c r="FY78">
        <v>0</v>
      </c>
      <c r="FZ78" s="57" t="s">
        <v>10</v>
      </c>
      <c r="GA78" s="57" t="s">
        <v>10</v>
      </c>
    </row>
    <row r="79" spans="1:183" x14ac:dyDescent="0.2">
      <c r="A79" t="s">
        <v>242</v>
      </c>
      <c r="B79" t="s">
        <v>231</v>
      </c>
      <c r="C79" t="s">
        <v>216</v>
      </c>
      <c r="D79" t="s">
        <v>39</v>
      </c>
      <c r="E79">
        <v>2014</v>
      </c>
      <c r="F79" t="s">
        <v>220</v>
      </c>
      <c r="G79" t="s">
        <v>233</v>
      </c>
      <c r="H79" s="57">
        <v>0</v>
      </c>
      <c r="FW79">
        <v>165</v>
      </c>
      <c r="FX79">
        <v>0.15057091414928436</v>
      </c>
      <c r="FY79">
        <v>0</v>
      </c>
      <c r="FZ79" s="57" t="s">
        <v>10</v>
      </c>
      <c r="GA79" s="57" t="s">
        <v>10</v>
      </c>
    </row>
    <row r="80" spans="1:183" x14ac:dyDescent="0.2">
      <c r="A80" t="s">
        <v>242</v>
      </c>
      <c r="B80" t="s">
        <v>231</v>
      </c>
      <c r="C80" t="s">
        <v>216</v>
      </c>
      <c r="D80" t="s">
        <v>39</v>
      </c>
      <c r="E80">
        <v>2015</v>
      </c>
      <c r="F80" t="s">
        <v>220</v>
      </c>
      <c r="G80" t="s">
        <v>233</v>
      </c>
      <c r="H80" s="57">
        <v>0</v>
      </c>
      <c r="FW80">
        <v>165</v>
      </c>
      <c r="FX80">
        <v>0.15057091414928436</v>
      </c>
      <c r="FY80">
        <v>0</v>
      </c>
      <c r="FZ80" s="57" t="s">
        <v>10</v>
      </c>
      <c r="GA80" s="57" t="s">
        <v>10</v>
      </c>
    </row>
    <row r="81" spans="1:183" x14ac:dyDescent="0.2">
      <c r="A81" t="s">
        <v>242</v>
      </c>
      <c r="B81" t="s">
        <v>231</v>
      </c>
      <c r="C81" t="s">
        <v>216</v>
      </c>
      <c r="D81" t="s">
        <v>39</v>
      </c>
      <c r="E81">
        <v>2016</v>
      </c>
      <c r="F81" t="s">
        <v>220</v>
      </c>
      <c r="G81" t="s">
        <v>233</v>
      </c>
      <c r="H81" s="57">
        <v>0</v>
      </c>
      <c r="FW81">
        <v>165</v>
      </c>
      <c r="FX81">
        <v>0.15057091414928436</v>
      </c>
      <c r="FY81">
        <v>0</v>
      </c>
      <c r="FZ81" s="57" t="s">
        <v>10</v>
      </c>
      <c r="GA81" s="57" t="s">
        <v>10</v>
      </c>
    </row>
    <row r="82" spans="1:183" x14ac:dyDescent="0.2">
      <c r="A82" t="s">
        <v>242</v>
      </c>
      <c r="B82" t="s">
        <v>231</v>
      </c>
      <c r="C82" t="s">
        <v>216</v>
      </c>
      <c r="D82" t="s">
        <v>39</v>
      </c>
      <c r="E82">
        <v>2017</v>
      </c>
      <c r="F82" t="s">
        <v>220</v>
      </c>
      <c r="G82" t="s">
        <v>233</v>
      </c>
      <c r="H82" s="57">
        <v>0</v>
      </c>
      <c r="FW82">
        <v>165</v>
      </c>
      <c r="FX82">
        <v>0.15057091414928436</v>
      </c>
      <c r="FY82">
        <v>0</v>
      </c>
      <c r="FZ82" s="57" t="s">
        <v>10</v>
      </c>
      <c r="GA82" s="57" t="s">
        <v>10</v>
      </c>
    </row>
    <row r="83" spans="1:183" x14ac:dyDescent="0.2">
      <c r="A83" t="s">
        <v>242</v>
      </c>
      <c r="B83" t="s">
        <v>231</v>
      </c>
      <c r="C83" t="s">
        <v>216</v>
      </c>
      <c r="D83" t="s">
        <v>39</v>
      </c>
      <c r="E83">
        <v>2018</v>
      </c>
      <c r="F83" t="s">
        <v>220</v>
      </c>
      <c r="G83" t="s">
        <v>233</v>
      </c>
      <c r="H83" s="57">
        <v>0</v>
      </c>
      <c r="FW83">
        <v>165</v>
      </c>
      <c r="FX83">
        <v>0.15057091414928436</v>
      </c>
      <c r="FY83">
        <v>0</v>
      </c>
      <c r="FZ83" s="57" t="s">
        <v>10</v>
      </c>
      <c r="GA83" s="57" t="s">
        <v>10</v>
      </c>
    </row>
    <row r="84" spans="1:183" x14ac:dyDescent="0.2">
      <c r="A84" t="s">
        <v>242</v>
      </c>
      <c r="B84" t="s">
        <v>231</v>
      </c>
      <c r="C84" t="s">
        <v>216</v>
      </c>
      <c r="D84" t="s">
        <v>39</v>
      </c>
      <c r="E84">
        <v>2019</v>
      </c>
      <c r="F84" t="s">
        <v>220</v>
      </c>
      <c r="G84" t="s">
        <v>233</v>
      </c>
      <c r="H84" s="57">
        <v>0</v>
      </c>
      <c r="FW84">
        <v>165</v>
      </c>
      <c r="FX84">
        <v>0.15057091414928436</v>
      </c>
      <c r="FY84">
        <v>0</v>
      </c>
      <c r="FZ84" s="57" t="s">
        <v>10</v>
      </c>
      <c r="GA84" s="57" t="s">
        <v>10</v>
      </c>
    </row>
    <row r="85" spans="1:183" x14ac:dyDescent="0.2">
      <c r="A85" t="s">
        <v>242</v>
      </c>
      <c r="B85" t="s">
        <v>231</v>
      </c>
      <c r="C85" t="s">
        <v>216</v>
      </c>
      <c r="D85" t="s">
        <v>39</v>
      </c>
      <c r="E85">
        <v>2020</v>
      </c>
      <c r="F85" t="s">
        <v>220</v>
      </c>
      <c r="G85" t="s">
        <v>233</v>
      </c>
      <c r="H85" s="57">
        <v>0</v>
      </c>
      <c r="FW85">
        <v>165</v>
      </c>
      <c r="FX85">
        <v>0.15057091414928436</v>
      </c>
      <c r="FY85">
        <v>0</v>
      </c>
      <c r="FZ85" s="57" t="s">
        <v>10</v>
      </c>
      <c r="GA85" s="57" t="s">
        <v>10</v>
      </c>
    </row>
    <row r="86" spans="1:183" x14ac:dyDescent="0.2">
      <c r="A86" t="s">
        <v>242</v>
      </c>
      <c r="B86" t="s">
        <v>231</v>
      </c>
      <c r="C86" t="s">
        <v>216</v>
      </c>
      <c r="D86" t="s">
        <v>39</v>
      </c>
      <c r="E86">
        <v>2021</v>
      </c>
      <c r="F86" t="s">
        <v>220</v>
      </c>
      <c r="G86" t="s">
        <v>233</v>
      </c>
      <c r="H86" s="57">
        <v>0</v>
      </c>
      <c r="FW86">
        <v>165</v>
      </c>
      <c r="FX86">
        <v>0.15057091414928436</v>
      </c>
      <c r="FY86">
        <v>0</v>
      </c>
      <c r="FZ86" s="57" t="s">
        <v>10</v>
      </c>
      <c r="GA86" s="57" t="s">
        <v>10</v>
      </c>
    </row>
    <row r="87" spans="1:183" x14ac:dyDescent="0.2">
      <c r="A87" t="s">
        <v>242</v>
      </c>
      <c r="B87" t="s">
        <v>231</v>
      </c>
      <c r="C87" t="s">
        <v>216</v>
      </c>
      <c r="D87" t="s">
        <v>39</v>
      </c>
      <c r="E87">
        <v>2022</v>
      </c>
      <c r="F87" t="s">
        <v>220</v>
      </c>
      <c r="G87" t="s">
        <v>233</v>
      </c>
      <c r="H87" s="57">
        <v>0</v>
      </c>
      <c r="FW87">
        <v>165</v>
      </c>
      <c r="FX87">
        <v>0.15057091414928436</v>
      </c>
      <c r="FY87">
        <v>0</v>
      </c>
      <c r="FZ87" s="57" t="s">
        <v>10</v>
      </c>
      <c r="GA87" s="57" t="s">
        <v>10</v>
      </c>
    </row>
    <row r="88" spans="1:183" x14ac:dyDescent="0.2">
      <c r="A88" t="s">
        <v>242</v>
      </c>
      <c r="B88" t="s">
        <v>231</v>
      </c>
      <c r="C88" t="s">
        <v>216</v>
      </c>
      <c r="D88" t="s">
        <v>39</v>
      </c>
      <c r="E88">
        <v>2023</v>
      </c>
      <c r="F88" t="s">
        <v>220</v>
      </c>
      <c r="G88" t="s">
        <v>233</v>
      </c>
      <c r="H88" s="57">
        <v>0</v>
      </c>
      <c r="FW88">
        <v>165</v>
      </c>
      <c r="FX88">
        <v>0.15057091414928436</v>
      </c>
      <c r="FY88">
        <v>0</v>
      </c>
      <c r="FZ88" s="57" t="s">
        <v>10</v>
      </c>
      <c r="GA88" s="57" t="s">
        <v>10</v>
      </c>
    </row>
    <row r="89" spans="1:183" x14ac:dyDescent="0.2">
      <c r="A89" t="s">
        <v>242</v>
      </c>
      <c r="B89" t="s">
        <v>231</v>
      </c>
      <c r="C89" t="s">
        <v>216</v>
      </c>
      <c r="D89" t="s">
        <v>39</v>
      </c>
      <c r="E89">
        <v>2024</v>
      </c>
      <c r="F89" t="s">
        <v>220</v>
      </c>
      <c r="G89" t="s">
        <v>233</v>
      </c>
      <c r="H89" s="57">
        <v>0</v>
      </c>
      <c r="FW89">
        <v>165</v>
      </c>
      <c r="FX89">
        <v>0.15057091414928436</v>
      </c>
      <c r="FY89">
        <v>0</v>
      </c>
      <c r="FZ89" s="57" t="s">
        <v>10</v>
      </c>
      <c r="GA89" s="57" t="s">
        <v>10</v>
      </c>
    </row>
    <row r="90" spans="1:183" x14ac:dyDescent="0.2">
      <c r="A90" t="s">
        <v>242</v>
      </c>
      <c r="B90" t="s">
        <v>231</v>
      </c>
      <c r="C90" t="s">
        <v>216</v>
      </c>
      <c r="D90" t="s">
        <v>40</v>
      </c>
      <c r="E90">
        <v>2014</v>
      </c>
      <c r="F90" t="s">
        <v>220</v>
      </c>
      <c r="G90" t="s">
        <v>233</v>
      </c>
      <c r="H90" s="57">
        <v>0</v>
      </c>
      <c r="FW90">
        <v>165</v>
      </c>
      <c r="FX90">
        <v>0.15057091414928436</v>
      </c>
      <c r="FY90">
        <v>0</v>
      </c>
      <c r="FZ90" s="57" t="s">
        <v>10</v>
      </c>
      <c r="GA90" s="57" t="s">
        <v>10</v>
      </c>
    </row>
    <row r="91" spans="1:183" x14ac:dyDescent="0.2">
      <c r="A91" t="s">
        <v>242</v>
      </c>
      <c r="B91" t="s">
        <v>231</v>
      </c>
      <c r="C91" t="s">
        <v>216</v>
      </c>
      <c r="D91" t="s">
        <v>40</v>
      </c>
      <c r="E91">
        <v>2015</v>
      </c>
      <c r="F91" t="s">
        <v>220</v>
      </c>
      <c r="G91" t="s">
        <v>233</v>
      </c>
      <c r="H91" s="57">
        <v>0</v>
      </c>
      <c r="FW91">
        <v>165</v>
      </c>
      <c r="FX91">
        <v>0.15057091414928436</v>
      </c>
      <c r="FY91">
        <v>0</v>
      </c>
      <c r="FZ91" s="57" t="s">
        <v>10</v>
      </c>
      <c r="GA91" s="57" t="s">
        <v>10</v>
      </c>
    </row>
    <row r="92" spans="1:183" x14ac:dyDescent="0.2">
      <c r="A92" t="s">
        <v>242</v>
      </c>
      <c r="B92" t="s">
        <v>231</v>
      </c>
      <c r="C92" t="s">
        <v>216</v>
      </c>
      <c r="D92" t="s">
        <v>40</v>
      </c>
      <c r="E92">
        <v>2016</v>
      </c>
      <c r="F92" t="s">
        <v>220</v>
      </c>
      <c r="G92" t="s">
        <v>233</v>
      </c>
      <c r="H92" s="57">
        <v>0</v>
      </c>
      <c r="FW92">
        <v>165</v>
      </c>
      <c r="FX92">
        <v>0.15057091414928436</v>
      </c>
      <c r="FY92">
        <v>0</v>
      </c>
      <c r="FZ92" s="57" t="s">
        <v>10</v>
      </c>
      <c r="GA92" s="57" t="s">
        <v>10</v>
      </c>
    </row>
    <row r="93" spans="1:183" x14ac:dyDescent="0.2">
      <c r="A93" t="s">
        <v>242</v>
      </c>
      <c r="B93" t="s">
        <v>231</v>
      </c>
      <c r="C93" t="s">
        <v>216</v>
      </c>
      <c r="D93" t="s">
        <v>40</v>
      </c>
      <c r="E93">
        <v>2017</v>
      </c>
      <c r="F93" t="s">
        <v>220</v>
      </c>
      <c r="G93" t="s">
        <v>233</v>
      </c>
      <c r="H93" s="57">
        <v>0</v>
      </c>
      <c r="FW93">
        <v>165</v>
      </c>
      <c r="FX93">
        <v>0.15057091414928436</v>
      </c>
      <c r="FY93">
        <v>0</v>
      </c>
      <c r="FZ93" s="57" t="s">
        <v>10</v>
      </c>
      <c r="GA93" s="57" t="s">
        <v>10</v>
      </c>
    </row>
    <row r="94" spans="1:183" x14ac:dyDescent="0.2">
      <c r="A94" t="s">
        <v>242</v>
      </c>
      <c r="B94" t="s">
        <v>231</v>
      </c>
      <c r="C94" t="s">
        <v>216</v>
      </c>
      <c r="D94" t="s">
        <v>40</v>
      </c>
      <c r="E94">
        <v>2018</v>
      </c>
      <c r="F94" t="s">
        <v>220</v>
      </c>
      <c r="G94" t="s">
        <v>233</v>
      </c>
      <c r="H94" s="57">
        <v>0</v>
      </c>
      <c r="FW94">
        <v>165</v>
      </c>
      <c r="FX94">
        <v>0.15057091414928436</v>
      </c>
      <c r="FY94">
        <v>0</v>
      </c>
      <c r="FZ94" s="57" t="s">
        <v>10</v>
      </c>
      <c r="GA94" s="57" t="s">
        <v>10</v>
      </c>
    </row>
    <row r="95" spans="1:183" x14ac:dyDescent="0.2">
      <c r="A95" t="s">
        <v>242</v>
      </c>
      <c r="B95" t="s">
        <v>231</v>
      </c>
      <c r="C95" t="s">
        <v>216</v>
      </c>
      <c r="D95" t="s">
        <v>40</v>
      </c>
      <c r="E95">
        <v>2019</v>
      </c>
      <c r="F95" t="s">
        <v>220</v>
      </c>
      <c r="G95" t="s">
        <v>233</v>
      </c>
      <c r="H95" s="57">
        <v>0</v>
      </c>
      <c r="FW95">
        <v>165</v>
      </c>
      <c r="FX95">
        <v>0.15057091414928436</v>
      </c>
      <c r="FY95">
        <v>0</v>
      </c>
      <c r="FZ95" s="57" t="s">
        <v>10</v>
      </c>
      <c r="GA95" s="57" t="s">
        <v>10</v>
      </c>
    </row>
    <row r="96" spans="1:183" x14ac:dyDescent="0.2">
      <c r="A96" t="s">
        <v>242</v>
      </c>
      <c r="B96" t="s">
        <v>231</v>
      </c>
      <c r="C96" t="s">
        <v>216</v>
      </c>
      <c r="D96" t="s">
        <v>40</v>
      </c>
      <c r="E96">
        <v>2020</v>
      </c>
      <c r="F96" t="s">
        <v>220</v>
      </c>
      <c r="G96" t="s">
        <v>233</v>
      </c>
      <c r="H96" s="57">
        <v>0</v>
      </c>
      <c r="FW96">
        <v>165</v>
      </c>
      <c r="FX96">
        <v>0.15057091414928436</v>
      </c>
      <c r="FY96">
        <v>0</v>
      </c>
      <c r="FZ96" s="57" t="s">
        <v>10</v>
      </c>
      <c r="GA96" s="57" t="s">
        <v>10</v>
      </c>
    </row>
    <row r="97" spans="1:183" x14ac:dyDescent="0.2">
      <c r="A97" t="s">
        <v>242</v>
      </c>
      <c r="B97" t="s">
        <v>231</v>
      </c>
      <c r="C97" t="s">
        <v>216</v>
      </c>
      <c r="D97" t="s">
        <v>40</v>
      </c>
      <c r="E97">
        <v>2021</v>
      </c>
      <c r="F97" t="s">
        <v>220</v>
      </c>
      <c r="G97" t="s">
        <v>233</v>
      </c>
      <c r="H97" s="57">
        <v>0</v>
      </c>
      <c r="FW97">
        <v>165</v>
      </c>
      <c r="FX97">
        <v>0.15057091414928436</v>
      </c>
      <c r="FY97">
        <v>0</v>
      </c>
      <c r="FZ97" s="57" t="s">
        <v>10</v>
      </c>
      <c r="GA97" s="57" t="s">
        <v>10</v>
      </c>
    </row>
    <row r="98" spans="1:183" x14ac:dyDescent="0.2">
      <c r="A98" t="s">
        <v>242</v>
      </c>
      <c r="B98" t="s">
        <v>231</v>
      </c>
      <c r="C98" t="s">
        <v>216</v>
      </c>
      <c r="D98" t="s">
        <v>40</v>
      </c>
      <c r="E98">
        <v>2022</v>
      </c>
      <c r="F98" t="s">
        <v>220</v>
      </c>
      <c r="G98" t="s">
        <v>233</v>
      </c>
      <c r="H98" s="57">
        <v>0</v>
      </c>
      <c r="FW98">
        <v>165</v>
      </c>
      <c r="FX98">
        <v>0.15057091414928436</v>
      </c>
      <c r="FY98">
        <v>0</v>
      </c>
      <c r="FZ98" s="57" t="s">
        <v>10</v>
      </c>
      <c r="GA98" s="57" t="s">
        <v>10</v>
      </c>
    </row>
    <row r="99" spans="1:183" x14ac:dyDescent="0.2">
      <c r="A99" t="s">
        <v>242</v>
      </c>
      <c r="B99" t="s">
        <v>231</v>
      </c>
      <c r="C99" t="s">
        <v>216</v>
      </c>
      <c r="D99" t="s">
        <v>40</v>
      </c>
      <c r="E99">
        <v>2023</v>
      </c>
      <c r="F99" t="s">
        <v>220</v>
      </c>
      <c r="G99" t="s">
        <v>233</v>
      </c>
      <c r="H99" s="57">
        <v>0</v>
      </c>
      <c r="FW99">
        <v>165</v>
      </c>
      <c r="FX99">
        <v>0.15057091414928436</v>
      </c>
      <c r="FY99">
        <v>0</v>
      </c>
      <c r="FZ99" s="57" t="s">
        <v>10</v>
      </c>
      <c r="GA99" s="57" t="s">
        <v>10</v>
      </c>
    </row>
    <row r="100" spans="1:183" x14ac:dyDescent="0.2">
      <c r="A100" t="s">
        <v>242</v>
      </c>
      <c r="B100" t="s">
        <v>231</v>
      </c>
      <c r="C100" t="s">
        <v>216</v>
      </c>
      <c r="D100" t="s">
        <v>40</v>
      </c>
      <c r="E100">
        <v>2024</v>
      </c>
      <c r="F100" t="s">
        <v>220</v>
      </c>
      <c r="G100" t="s">
        <v>233</v>
      </c>
      <c r="H100" s="57">
        <v>0</v>
      </c>
      <c r="FW100">
        <v>165</v>
      </c>
      <c r="FX100">
        <v>0.15057091414928436</v>
      </c>
      <c r="FY100">
        <v>0</v>
      </c>
      <c r="FZ100" s="57" t="s">
        <v>10</v>
      </c>
      <c r="GA100" s="57" t="s">
        <v>10</v>
      </c>
    </row>
    <row r="101" spans="1:183" x14ac:dyDescent="0.2">
      <c r="A101" t="s">
        <v>242</v>
      </c>
      <c r="B101" t="s">
        <v>231</v>
      </c>
      <c r="C101" t="s">
        <v>216</v>
      </c>
      <c r="D101" t="s">
        <v>41</v>
      </c>
      <c r="E101">
        <v>2014</v>
      </c>
      <c r="F101" t="s">
        <v>220</v>
      </c>
      <c r="G101" t="s">
        <v>233</v>
      </c>
      <c r="H101" s="57">
        <v>0</v>
      </c>
      <c r="FW101">
        <v>165</v>
      </c>
      <c r="FX101">
        <v>0.15057091414928436</v>
      </c>
      <c r="FY101">
        <v>0</v>
      </c>
      <c r="FZ101" s="57" t="s">
        <v>10</v>
      </c>
      <c r="GA101" s="57" t="s">
        <v>10</v>
      </c>
    </row>
    <row r="102" spans="1:183" x14ac:dyDescent="0.2">
      <c r="A102" t="s">
        <v>242</v>
      </c>
      <c r="B102" t="s">
        <v>231</v>
      </c>
      <c r="C102" t="s">
        <v>216</v>
      </c>
      <c r="D102" t="s">
        <v>41</v>
      </c>
      <c r="E102">
        <v>2015</v>
      </c>
      <c r="F102" t="s">
        <v>220</v>
      </c>
      <c r="G102" t="s">
        <v>233</v>
      </c>
      <c r="H102" s="57">
        <v>0</v>
      </c>
      <c r="FW102">
        <v>165</v>
      </c>
      <c r="FX102">
        <v>0.15057091414928436</v>
      </c>
      <c r="FY102">
        <v>0</v>
      </c>
      <c r="FZ102" s="57" t="s">
        <v>10</v>
      </c>
      <c r="GA102" s="57" t="s">
        <v>10</v>
      </c>
    </row>
    <row r="103" spans="1:183" x14ac:dyDescent="0.2">
      <c r="A103" t="s">
        <v>242</v>
      </c>
      <c r="B103" t="s">
        <v>231</v>
      </c>
      <c r="C103" t="s">
        <v>216</v>
      </c>
      <c r="D103" t="s">
        <v>41</v>
      </c>
      <c r="E103">
        <v>2016</v>
      </c>
      <c r="F103" t="s">
        <v>220</v>
      </c>
      <c r="G103" t="s">
        <v>233</v>
      </c>
      <c r="H103" s="57">
        <v>0</v>
      </c>
      <c r="FW103">
        <v>165</v>
      </c>
      <c r="FX103">
        <v>0.15057091414928436</v>
      </c>
      <c r="FY103">
        <v>0</v>
      </c>
      <c r="FZ103" s="57" t="s">
        <v>10</v>
      </c>
      <c r="GA103" s="57" t="s">
        <v>10</v>
      </c>
    </row>
    <row r="104" spans="1:183" x14ac:dyDescent="0.2">
      <c r="A104" t="s">
        <v>242</v>
      </c>
      <c r="B104" t="s">
        <v>231</v>
      </c>
      <c r="C104" t="s">
        <v>216</v>
      </c>
      <c r="D104" t="s">
        <v>41</v>
      </c>
      <c r="E104">
        <v>2017</v>
      </c>
      <c r="F104" t="s">
        <v>220</v>
      </c>
      <c r="G104" t="s">
        <v>233</v>
      </c>
      <c r="H104" s="57">
        <v>0</v>
      </c>
      <c r="FW104">
        <v>165</v>
      </c>
      <c r="FX104">
        <v>0.15057091414928436</v>
      </c>
      <c r="FY104">
        <v>0</v>
      </c>
      <c r="FZ104" s="57" t="s">
        <v>10</v>
      </c>
      <c r="GA104" s="57" t="s">
        <v>10</v>
      </c>
    </row>
    <row r="105" spans="1:183" x14ac:dyDescent="0.2">
      <c r="A105" t="s">
        <v>242</v>
      </c>
      <c r="B105" t="s">
        <v>231</v>
      </c>
      <c r="C105" t="s">
        <v>216</v>
      </c>
      <c r="D105" t="s">
        <v>41</v>
      </c>
      <c r="E105">
        <v>2018</v>
      </c>
      <c r="F105" t="s">
        <v>220</v>
      </c>
      <c r="G105" t="s">
        <v>233</v>
      </c>
      <c r="H105" s="57">
        <v>0</v>
      </c>
      <c r="FW105">
        <v>165</v>
      </c>
      <c r="FX105">
        <v>0.15057091414928436</v>
      </c>
      <c r="FY105">
        <v>0</v>
      </c>
      <c r="FZ105" s="57" t="s">
        <v>10</v>
      </c>
      <c r="GA105" s="57" t="s">
        <v>10</v>
      </c>
    </row>
    <row r="106" spans="1:183" x14ac:dyDescent="0.2">
      <c r="A106" t="s">
        <v>242</v>
      </c>
      <c r="B106" t="s">
        <v>231</v>
      </c>
      <c r="C106" t="s">
        <v>216</v>
      </c>
      <c r="D106" t="s">
        <v>41</v>
      </c>
      <c r="E106">
        <v>2019</v>
      </c>
      <c r="F106" t="s">
        <v>220</v>
      </c>
      <c r="G106" t="s">
        <v>233</v>
      </c>
      <c r="H106" s="57">
        <v>0</v>
      </c>
      <c r="FW106">
        <v>165</v>
      </c>
      <c r="FX106">
        <v>0.15057091414928436</v>
      </c>
      <c r="FY106">
        <v>0</v>
      </c>
      <c r="FZ106" s="57" t="s">
        <v>10</v>
      </c>
      <c r="GA106" s="57" t="s">
        <v>10</v>
      </c>
    </row>
    <row r="107" spans="1:183" x14ac:dyDescent="0.2">
      <c r="A107" t="s">
        <v>242</v>
      </c>
      <c r="B107" t="s">
        <v>231</v>
      </c>
      <c r="C107" t="s">
        <v>216</v>
      </c>
      <c r="D107" t="s">
        <v>41</v>
      </c>
      <c r="E107">
        <v>2020</v>
      </c>
      <c r="F107" t="s">
        <v>220</v>
      </c>
      <c r="G107" t="s">
        <v>233</v>
      </c>
      <c r="H107" s="57">
        <v>0</v>
      </c>
      <c r="FW107">
        <v>165</v>
      </c>
      <c r="FX107">
        <v>0.15057091414928436</v>
      </c>
      <c r="FY107">
        <v>0</v>
      </c>
      <c r="FZ107" s="57" t="s">
        <v>10</v>
      </c>
      <c r="GA107" s="57" t="s">
        <v>10</v>
      </c>
    </row>
    <row r="108" spans="1:183" x14ac:dyDescent="0.2">
      <c r="A108" t="s">
        <v>242</v>
      </c>
      <c r="B108" t="s">
        <v>231</v>
      </c>
      <c r="C108" t="s">
        <v>216</v>
      </c>
      <c r="D108" t="s">
        <v>41</v>
      </c>
      <c r="E108">
        <v>2021</v>
      </c>
      <c r="F108" t="s">
        <v>220</v>
      </c>
      <c r="G108" t="s">
        <v>233</v>
      </c>
      <c r="H108" s="57">
        <v>0</v>
      </c>
      <c r="FW108">
        <v>165</v>
      </c>
      <c r="FX108">
        <v>0.15057091414928436</v>
      </c>
      <c r="FY108">
        <v>0</v>
      </c>
      <c r="FZ108" s="57" t="s">
        <v>10</v>
      </c>
      <c r="GA108" s="57" t="s">
        <v>10</v>
      </c>
    </row>
    <row r="109" spans="1:183" x14ac:dyDescent="0.2">
      <c r="A109" t="s">
        <v>242</v>
      </c>
      <c r="B109" t="s">
        <v>231</v>
      </c>
      <c r="C109" t="s">
        <v>216</v>
      </c>
      <c r="D109" t="s">
        <v>41</v>
      </c>
      <c r="E109">
        <v>2022</v>
      </c>
      <c r="F109" t="s">
        <v>220</v>
      </c>
      <c r="G109" t="s">
        <v>233</v>
      </c>
      <c r="H109" s="57">
        <v>0</v>
      </c>
      <c r="FW109">
        <v>165</v>
      </c>
      <c r="FX109">
        <v>0.15057091414928436</v>
      </c>
      <c r="FY109">
        <v>0</v>
      </c>
      <c r="FZ109" s="57" t="s">
        <v>10</v>
      </c>
      <c r="GA109" s="57" t="s">
        <v>10</v>
      </c>
    </row>
    <row r="110" spans="1:183" x14ac:dyDescent="0.2">
      <c r="A110" t="s">
        <v>242</v>
      </c>
      <c r="B110" t="s">
        <v>231</v>
      </c>
      <c r="C110" t="s">
        <v>216</v>
      </c>
      <c r="D110" t="s">
        <v>41</v>
      </c>
      <c r="E110">
        <v>2023</v>
      </c>
      <c r="F110" t="s">
        <v>220</v>
      </c>
      <c r="G110" t="s">
        <v>233</v>
      </c>
      <c r="H110" s="57">
        <v>0</v>
      </c>
      <c r="FW110">
        <v>165</v>
      </c>
      <c r="FX110">
        <v>0.15057091414928436</v>
      </c>
      <c r="FY110">
        <v>0</v>
      </c>
      <c r="FZ110" s="57" t="s">
        <v>10</v>
      </c>
      <c r="GA110" s="57" t="s">
        <v>10</v>
      </c>
    </row>
    <row r="111" spans="1:183" x14ac:dyDescent="0.2">
      <c r="A111" t="s">
        <v>242</v>
      </c>
      <c r="B111" t="s">
        <v>231</v>
      </c>
      <c r="C111" t="s">
        <v>216</v>
      </c>
      <c r="D111" t="s">
        <v>41</v>
      </c>
      <c r="E111">
        <v>2024</v>
      </c>
      <c r="F111" t="s">
        <v>220</v>
      </c>
      <c r="G111" t="s">
        <v>233</v>
      </c>
      <c r="H111" s="57">
        <v>0</v>
      </c>
      <c r="FW111">
        <v>165</v>
      </c>
      <c r="FX111">
        <v>0.15057091414928436</v>
      </c>
      <c r="FY111">
        <v>0</v>
      </c>
      <c r="FZ111" s="57" t="s">
        <v>10</v>
      </c>
      <c r="GA111" s="57" t="s">
        <v>10</v>
      </c>
    </row>
    <row r="112" spans="1:183" x14ac:dyDescent="0.2">
      <c r="A112" t="s">
        <v>242</v>
      </c>
      <c r="B112" t="s">
        <v>231</v>
      </c>
      <c r="C112" t="s">
        <v>216</v>
      </c>
      <c r="D112" t="s">
        <v>42</v>
      </c>
      <c r="E112">
        <v>2014</v>
      </c>
      <c r="F112" t="s">
        <v>220</v>
      </c>
      <c r="G112" t="s">
        <v>233</v>
      </c>
      <c r="H112" s="57">
        <v>0</v>
      </c>
      <c r="FW112">
        <v>165</v>
      </c>
      <c r="FX112">
        <v>0.15057091414928436</v>
      </c>
      <c r="FY112">
        <v>0</v>
      </c>
      <c r="FZ112" s="57" t="s">
        <v>10</v>
      </c>
      <c r="GA112" s="57" t="s">
        <v>10</v>
      </c>
    </row>
    <row r="113" spans="1:183" x14ac:dyDescent="0.2">
      <c r="A113" t="s">
        <v>242</v>
      </c>
      <c r="B113" t="s">
        <v>231</v>
      </c>
      <c r="C113" t="s">
        <v>216</v>
      </c>
      <c r="D113" t="s">
        <v>42</v>
      </c>
      <c r="E113">
        <v>2015</v>
      </c>
      <c r="F113" t="s">
        <v>220</v>
      </c>
      <c r="G113" t="s">
        <v>233</v>
      </c>
      <c r="H113" s="57">
        <v>0</v>
      </c>
      <c r="FW113">
        <v>165</v>
      </c>
      <c r="FX113">
        <v>0.15057091414928436</v>
      </c>
      <c r="FY113">
        <v>0</v>
      </c>
      <c r="FZ113" s="57" t="s">
        <v>10</v>
      </c>
      <c r="GA113" s="57" t="s">
        <v>10</v>
      </c>
    </row>
    <row r="114" spans="1:183" x14ac:dyDescent="0.2">
      <c r="A114" t="s">
        <v>242</v>
      </c>
      <c r="B114" t="s">
        <v>231</v>
      </c>
      <c r="C114" t="s">
        <v>216</v>
      </c>
      <c r="D114" t="s">
        <v>42</v>
      </c>
      <c r="E114">
        <v>2016</v>
      </c>
      <c r="F114" t="s">
        <v>220</v>
      </c>
      <c r="G114" t="s">
        <v>233</v>
      </c>
      <c r="H114" s="57">
        <v>0</v>
      </c>
      <c r="FW114">
        <v>165</v>
      </c>
      <c r="FX114">
        <v>0.15057091414928436</v>
      </c>
      <c r="FY114">
        <v>0</v>
      </c>
      <c r="FZ114" s="57" t="s">
        <v>10</v>
      </c>
      <c r="GA114" s="57" t="s">
        <v>10</v>
      </c>
    </row>
    <row r="115" spans="1:183" x14ac:dyDescent="0.2">
      <c r="A115" t="s">
        <v>242</v>
      </c>
      <c r="B115" t="s">
        <v>231</v>
      </c>
      <c r="C115" t="s">
        <v>216</v>
      </c>
      <c r="D115" t="s">
        <v>42</v>
      </c>
      <c r="E115">
        <v>2017</v>
      </c>
      <c r="F115" t="s">
        <v>220</v>
      </c>
      <c r="G115" t="s">
        <v>233</v>
      </c>
      <c r="H115" s="57">
        <v>0</v>
      </c>
      <c r="FW115">
        <v>165</v>
      </c>
      <c r="FX115">
        <v>0.15057091414928436</v>
      </c>
      <c r="FY115">
        <v>0</v>
      </c>
      <c r="FZ115" s="57" t="s">
        <v>10</v>
      </c>
      <c r="GA115" s="57" t="s">
        <v>10</v>
      </c>
    </row>
    <row r="116" spans="1:183" x14ac:dyDescent="0.2">
      <c r="A116" t="s">
        <v>242</v>
      </c>
      <c r="B116" t="s">
        <v>231</v>
      </c>
      <c r="C116" t="s">
        <v>216</v>
      </c>
      <c r="D116" t="s">
        <v>42</v>
      </c>
      <c r="E116">
        <v>2018</v>
      </c>
      <c r="F116" t="s">
        <v>220</v>
      </c>
      <c r="G116" t="s">
        <v>233</v>
      </c>
      <c r="H116" s="57">
        <v>0</v>
      </c>
      <c r="FW116">
        <v>165</v>
      </c>
      <c r="FX116">
        <v>0.15057091414928436</v>
      </c>
      <c r="FY116">
        <v>0</v>
      </c>
      <c r="FZ116" s="57" t="s">
        <v>10</v>
      </c>
      <c r="GA116" s="57" t="s">
        <v>10</v>
      </c>
    </row>
    <row r="117" spans="1:183" x14ac:dyDescent="0.2">
      <c r="A117" t="s">
        <v>242</v>
      </c>
      <c r="B117" t="s">
        <v>231</v>
      </c>
      <c r="C117" t="s">
        <v>216</v>
      </c>
      <c r="D117" t="s">
        <v>42</v>
      </c>
      <c r="E117">
        <v>2019</v>
      </c>
      <c r="F117" t="s">
        <v>220</v>
      </c>
      <c r="G117" t="s">
        <v>233</v>
      </c>
      <c r="H117" s="57">
        <v>0</v>
      </c>
      <c r="FW117">
        <v>165</v>
      </c>
      <c r="FX117">
        <v>0.15057091414928436</v>
      </c>
      <c r="FY117">
        <v>0</v>
      </c>
      <c r="FZ117" s="57" t="s">
        <v>10</v>
      </c>
      <c r="GA117" s="57" t="s">
        <v>10</v>
      </c>
    </row>
    <row r="118" spans="1:183" x14ac:dyDescent="0.2">
      <c r="A118" t="s">
        <v>242</v>
      </c>
      <c r="B118" t="s">
        <v>231</v>
      </c>
      <c r="C118" t="s">
        <v>216</v>
      </c>
      <c r="D118" t="s">
        <v>42</v>
      </c>
      <c r="E118">
        <v>2020</v>
      </c>
      <c r="F118" t="s">
        <v>220</v>
      </c>
      <c r="G118" t="s">
        <v>233</v>
      </c>
      <c r="H118" s="57">
        <v>0</v>
      </c>
      <c r="FW118">
        <v>165</v>
      </c>
      <c r="FX118">
        <v>0.15057091414928436</v>
      </c>
      <c r="FY118">
        <v>0</v>
      </c>
      <c r="FZ118" s="57" t="s">
        <v>10</v>
      </c>
      <c r="GA118" s="57" t="s">
        <v>10</v>
      </c>
    </row>
    <row r="119" spans="1:183" x14ac:dyDescent="0.2">
      <c r="A119" t="s">
        <v>242</v>
      </c>
      <c r="B119" t="s">
        <v>231</v>
      </c>
      <c r="C119" t="s">
        <v>216</v>
      </c>
      <c r="D119" t="s">
        <v>42</v>
      </c>
      <c r="E119">
        <v>2021</v>
      </c>
      <c r="F119" t="s">
        <v>220</v>
      </c>
      <c r="G119" t="s">
        <v>233</v>
      </c>
      <c r="H119" s="57">
        <v>0</v>
      </c>
      <c r="FW119">
        <v>165</v>
      </c>
      <c r="FX119">
        <v>0.15057091414928436</v>
      </c>
      <c r="FY119">
        <v>0</v>
      </c>
      <c r="FZ119" s="57" t="s">
        <v>10</v>
      </c>
      <c r="GA119" s="57" t="s">
        <v>10</v>
      </c>
    </row>
    <row r="120" spans="1:183" x14ac:dyDescent="0.2">
      <c r="A120" t="s">
        <v>242</v>
      </c>
      <c r="B120" t="s">
        <v>231</v>
      </c>
      <c r="C120" t="s">
        <v>216</v>
      </c>
      <c r="D120" t="s">
        <v>42</v>
      </c>
      <c r="E120">
        <v>2022</v>
      </c>
      <c r="F120" t="s">
        <v>220</v>
      </c>
      <c r="G120" t="s">
        <v>233</v>
      </c>
      <c r="H120" s="57">
        <v>0</v>
      </c>
      <c r="FW120">
        <v>165</v>
      </c>
      <c r="FX120">
        <v>0.15057091414928436</v>
      </c>
      <c r="FY120">
        <v>0</v>
      </c>
      <c r="FZ120" s="57" t="s">
        <v>10</v>
      </c>
      <c r="GA120" s="57" t="s">
        <v>10</v>
      </c>
    </row>
    <row r="121" spans="1:183" x14ac:dyDescent="0.2">
      <c r="A121" t="s">
        <v>242</v>
      </c>
      <c r="B121" t="s">
        <v>231</v>
      </c>
      <c r="C121" t="s">
        <v>216</v>
      </c>
      <c r="D121" t="s">
        <v>42</v>
      </c>
      <c r="E121">
        <v>2023</v>
      </c>
      <c r="F121" t="s">
        <v>220</v>
      </c>
      <c r="G121" t="s">
        <v>233</v>
      </c>
      <c r="H121" s="57">
        <v>0</v>
      </c>
      <c r="FW121">
        <v>165</v>
      </c>
      <c r="FX121">
        <v>0.15057091414928436</v>
      </c>
      <c r="FY121">
        <v>0</v>
      </c>
      <c r="FZ121" s="57" t="s">
        <v>10</v>
      </c>
      <c r="GA121" s="57" t="s">
        <v>10</v>
      </c>
    </row>
    <row r="122" spans="1:183" x14ac:dyDescent="0.2">
      <c r="A122" t="s">
        <v>242</v>
      </c>
      <c r="B122" t="s">
        <v>231</v>
      </c>
      <c r="C122" t="s">
        <v>216</v>
      </c>
      <c r="D122" t="s">
        <v>42</v>
      </c>
      <c r="E122">
        <v>2024</v>
      </c>
      <c r="F122" t="s">
        <v>220</v>
      </c>
      <c r="G122" t="s">
        <v>233</v>
      </c>
      <c r="H122" s="57">
        <v>0</v>
      </c>
      <c r="FW122">
        <v>165</v>
      </c>
      <c r="FX122">
        <v>0.15057091414928436</v>
      </c>
      <c r="FY122">
        <v>0</v>
      </c>
      <c r="FZ122" s="57" t="s">
        <v>10</v>
      </c>
      <c r="GA122" s="57" t="s">
        <v>10</v>
      </c>
    </row>
    <row r="123" spans="1:183" x14ac:dyDescent="0.2">
      <c r="A123" t="s">
        <v>242</v>
      </c>
      <c r="B123" t="s">
        <v>231</v>
      </c>
      <c r="C123" t="s">
        <v>216</v>
      </c>
      <c r="D123" t="s">
        <v>43</v>
      </c>
      <c r="E123">
        <v>2014</v>
      </c>
      <c r="F123" t="s">
        <v>220</v>
      </c>
      <c r="G123" t="s">
        <v>233</v>
      </c>
      <c r="H123" s="57">
        <v>0</v>
      </c>
      <c r="FW123">
        <v>165</v>
      </c>
      <c r="FX123">
        <v>0.15057091414928436</v>
      </c>
      <c r="FY123">
        <v>0</v>
      </c>
      <c r="FZ123" s="57" t="s">
        <v>10</v>
      </c>
      <c r="GA123" s="57" t="s">
        <v>10</v>
      </c>
    </row>
    <row r="124" spans="1:183" x14ac:dyDescent="0.2">
      <c r="A124" t="s">
        <v>242</v>
      </c>
      <c r="B124" t="s">
        <v>231</v>
      </c>
      <c r="C124" t="s">
        <v>216</v>
      </c>
      <c r="D124" t="s">
        <v>43</v>
      </c>
      <c r="E124">
        <v>2015</v>
      </c>
      <c r="F124" t="s">
        <v>220</v>
      </c>
      <c r="G124" t="s">
        <v>233</v>
      </c>
      <c r="H124" s="57">
        <v>0</v>
      </c>
      <c r="FW124">
        <v>165</v>
      </c>
      <c r="FX124">
        <v>0.15057091414928436</v>
      </c>
      <c r="FY124">
        <v>0</v>
      </c>
      <c r="FZ124" s="57" t="s">
        <v>10</v>
      </c>
      <c r="GA124" s="57" t="s">
        <v>10</v>
      </c>
    </row>
    <row r="125" spans="1:183" x14ac:dyDescent="0.2">
      <c r="A125" t="s">
        <v>242</v>
      </c>
      <c r="B125" t="s">
        <v>231</v>
      </c>
      <c r="C125" t="s">
        <v>216</v>
      </c>
      <c r="D125" t="s">
        <v>43</v>
      </c>
      <c r="E125">
        <v>2016</v>
      </c>
      <c r="F125" t="s">
        <v>220</v>
      </c>
      <c r="G125" t="s">
        <v>233</v>
      </c>
      <c r="H125" s="57">
        <v>0</v>
      </c>
      <c r="FW125">
        <v>165</v>
      </c>
      <c r="FX125">
        <v>0.15057091414928436</v>
      </c>
      <c r="FY125">
        <v>0</v>
      </c>
      <c r="FZ125" s="57" t="s">
        <v>10</v>
      </c>
      <c r="GA125" s="57" t="s">
        <v>10</v>
      </c>
    </row>
    <row r="126" spans="1:183" x14ac:dyDescent="0.2">
      <c r="A126" t="s">
        <v>242</v>
      </c>
      <c r="B126" t="s">
        <v>231</v>
      </c>
      <c r="C126" t="s">
        <v>216</v>
      </c>
      <c r="D126" t="s">
        <v>43</v>
      </c>
      <c r="E126">
        <v>2017</v>
      </c>
      <c r="F126" t="s">
        <v>220</v>
      </c>
      <c r="G126" t="s">
        <v>233</v>
      </c>
      <c r="H126" s="57">
        <v>0</v>
      </c>
      <c r="FW126">
        <v>165</v>
      </c>
      <c r="FX126">
        <v>0.15057091414928436</v>
      </c>
      <c r="FY126">
        <v>0</v>
      </c>
      <c r="FZ126" s="57" t="s">
        <v>10</v>
      </c>
      <c r="GA126" s="57" t="s">
        <v>10</v>
      </c>
    </row>
    <row r="127" spans="1:183" x14ac:dyDescent="0.2">
      <c r="A127" t="s">
        <v>242</v>
      </c>
      <c r="B127" t="s">
        <v>231</v>
      </c>
      <c r="C127" t="s">
        <v>216</v>
      </c>
      <c r="D127" t="s">
        <v>43</v>
      </c>
      <c r="E127">
        <v>2018</v>
      </c>
      <c r="F127" t="s">
        <v>220</v>
      </c>
      <c r="G127" t="s">
        <v>233</v>
      </c>
      <c r="H127" s="57">
        <v>0</v>
      </c>
      <c r="FW127">
        <v>165</v>
      </c>
      <c r="FX127">
        <v>0.15057091414928436</v>
      </c>
      <c r="FY127">
        <v>0</v>
      </c>
      <c r="FZ127" s="57" t="s">
        <v>10</v>
      </c>
      <c r="GA127" s="57" t="s">
        <v>10</v>
      </c>
    </row>
    <row r="128" spans="1:183" x14ac:dyDescent="0.2">
      <c r="A128" t="s">
        <v>242</v>
      </c>
      <c r="B128" t="s">
        <v>231</v>
      </c>
      <c r="C128" t="s">
        <v>216</v>
      </c>
      <c r="D128" t="s">
        <v>43</v>
      </c>
      <c r="E128">
        <v>2019</v>
      </c>
      <c r="F128" t="s">
        <v>220</v>
      </c>
      <c r="G128" t="s">
        <v>233</v>
      </c>
      <c r="H128" s="57">
        <v>0</v>
      </c>
      <c r="FW128">
        <v>165</v>
      </c>
      <c r="FX128">
        <v>0.15057091414928436</v>
      </c>
      <c r="FY128">
        <v>0</v>
      </c>
      <c r="FZ128" s="57" t="s">
        <v>10</v>
      </c>
      <c r="GA128" s="57" t="s">
        <v>10</v>
      </c>
    </row>
    <row r="129" spans="1:183" x14ac:dyDescent="0.2">
      <c r="A129" t="s">
        <v>242</v>
      </c>
      <c r="B129" t="s">
        <v>231</v>
      </c>
      <c r="C129" t="s">
        <v>216</v>
      </c>
      <c r="D129" t="s">
        <v>43</v>
      </c>
      <c r="E129">
        <v>2020</v>
      </c>
      <c r="F129" t="s">
        <v>220</v>
      </c>
      <c r="G129" t="s">
        <v>233</v>
      </c>
      <c r="H129" s="57">
        <v>0</v>
      </c>
      <c r="FW129">
        <v>165</v>
      </c>
      <c r="FX129">
        <v>0.15057091414928436</v>
      </c>
      <c r="FY129">
        <v>0</v>
      </c>
      <c r="FZ129" s="57" t="s">
        <v>10</v>
      </c>
      <c r="GA129" s="57" t="s">
        <v>10</v>
      </c>
    </row>
    <row r="130" spans="1:183" x14ac:dyDescent="0.2">
      <c r="A130" t="s">
        <v>242</v>
      </c>
      <c r="B130" t="s">
        <v>231</v>
      </c>
      <c r="C130" t="s">
        <v>216</v>
      </c>
      <c r="D130" t="s">
        <v>43</v>
      </c>
      <c r="E130">
        <v>2021</v>
      </c>
      <c r="F130" t="s">
        <v>220</v>
      </c>
      <c r="G130" t="s">
        <v>233</v>
      </c>
      <c r="H130" s="57">
        <v>0</v>
      </c>
      <c r="FW130">
        <v>165</v>
      </c>
      <c r="FX130">
        <v>0.15057091414928436</v>
      </c>
      <c r="FY130">
        <v>0</v>
      </c>
      <c r="FZ130" s="57" t="s">
        <v>10</v>
      </c>
      <c r="GA130" s="57" t="s">
        <v>10</v>
      </c>
    </row>
    <row r="131" spans="1:183" x14ac:dyDescent="0.2">
      <c r="A131" t="s">
        <v>242</v>
      </c>
      <c r="B131" t="s">
        <v>231</v>
      </c>
      <c r="C131" t="s">
        <v>216</v>
      </c>
      <c r="D131" t="s">
        <v>43</v>
      </c>
      <c r="E131">
        <v>2022</v>
      </c>
      <c r="F131" t="s">
        <v>220</v>
      </c>
      <c r="G131" t="s">
        <v>233</v>
      </c>
      <c r="H131" s="57">
        <v>0</v>
      </c>
      <c r="FW131">
        <v>165</v>
      </c>
      <c r="FX131">
        <v>0.15057091414928436</v>
      </c>
      <c r="FY131">
        <v>0</v>
      </c>
      <c r="FZ131" s="57" t="s">
        <v>10</v>
      </c>
      <c r="GA131" s="57" t="s">
        <v>10</v>
      </c>
    </row>
    <row r="132" spans="1:183" x14ac:dyDescent="0.2">
      <c r="A132" t="s">
        <v>242</v>
      </c>
      <c r="B132" t="s">
        <v>231</v>
      </c>
      <c r="C132" t="s">
        <v>216</v>
      </c>
      <c r="D132" t="s">
        <v>43</v>
      </c>
      <c r="E132">
        <v>2023</v>
      </c>
      <c r="F132" t="s">
        <v>220</v>
      </c>
      <c r="G132" t="s">
        <v>233</v>
      </c>
      <c r="H132" s="57">
        <v>0</v>
      </c>
      <c r="FW132">
        <v>165</v>
      </c>
      <c r="FX132">
        <v>0.15057091414928436</v>
      </c>
      <c r="FY132">
        <v>0</v>
      </c>
      <c r="FZ132" s="57" t="s">
        <v>10</v>
      </c>
      <c r="GA132" s="57" t="s">
        <v>10</v>
      </c>
    </row>
    <row r="133" spans="1:183" x14ac:dyDescent="0.2">
      <c r="A133" t="s">
        <v>242</v>
      </c>
      <c r="B133" t="s">
        <v>231</v>
      </c>
      <c r="C133" t="s">
        <v>216</v>
      </c>
      <c r="D133" t="s">
        <v>43</v>
      </c>
      <c r="E133">
        <v>2024</v>
      </c>
      <c r="F133" t="s">
        <v>220</v>
      </c>
      <c r="G133" t="s">
        <v>233</v>
      </c>
      <c r="H133" s="57">
        <v>0</v>
      </c>
      <c r="FW133">
        <v>165</v>
      </c>
      <c r="FX133">
        <v>0.15057091414928436</v>
      </c>
      <c r="FY133">
        <v>0</v>
      </c>
      <c r="FZ133" s="57" t="s">
        <v>10</v>
      </c>
      <c r="GA133" s="57" t="s">
        <v>10</v>
      </c>
    </row>
    <row r="134" spans="1:183" x14ac:dyDescent="0.2">
      <c r="A134" t="s">
        <v>242</v>
      </c>
      <c r="B134" t="s">
        <v>231</v>
      </c>
      <c r="C134" t="s">
        <v>216</v>
      </c>
      <c r="D134" t="s">
        <v>44</v>
      </c>
      <c r="E134">
        <v>2014</v>
      </c>
      <c r="F134" t="s">
        <v>220</v>
      </c>
      <c r="G134" t="s">
        <v>233</v>
      </c>
      <c r="H134" s="57">
        <v>0</v>
      </c>
      <c r="FW134">
        <v>165</v>
      </c>
      <c r="FX134">
        <v>0.15057091414928436</v>
      </c>
      <c r="FY134">
        <v>0</v>
      </c>
      <c r="FZ134" s="57" t="s">
        <v>10</v>
      </c>
      <c r="GA134" s="57" t="s">
        <v>10</v>
      </c>
    </row>
    <row r="135" spans="1:183" x14ac:dyDescent="0.2">
      <c r="A135" t="s">
        <v>242</v>
      </c>
      <c r="B135" t="s">
        <v>231</v>
      </c>
      <c r="C135" t="s">
        <v>216</v>
      </c>
      <c r="D135" t="s">
        <v>44</v>
      </c>
      <c r="E135">
        <v>2015</v>
      </c>
      <c r="F135" t="s">
        <v>220</v>
      </c>
      <c r="G135" t="s">
        <v>233</v>
      </c>
      <c r="H135" s="57">
        <v>0</v>
      </c>
      <c r="FW135">
        <v>165</v>
      </c>
      <c r="FX135">
        <v>0.15057091414928436</v>
      </c>
      <c r="FY135">
        <v>0</v>
      </c>
      <c r="FZ135" s="57" t="s">
        <v>10</v>
      </c>
      <c r="GA135" s="57" t="s">
        <v>10</v>
      </c>
    </row>
    <row r="136" spans="1:183" x14ac:dyDescent="0.2">
      <c r="A136" t="s">
        <v>242</v>
      </c>
      <c r="B136" t="s">
        <v>231</v>
      </c>
      <c r="C136" t="s">
        <v>216</v>
      </c>
      <c r="D136" t="s">
        <v>44</v>
      </c>
      <c r="E136">
        <v>2016</v>
      </c>
      <c r="F136" t="s">
        <v>220</v>
      </c>
      <c r="G136" t="s">
        <v>233</v>
      </c>
      <c r="H136" s="57">
        <v>0</v>
      </c>
      <c r="FW136">
        <v>165</v>
      </c>
      <c r="FX136">
        <v>0.15057091414928436</v>
      </c>
      <c r="FY136">
        <v>0</v>
      </c>
      <c r="FZ136" s="57" t="s">
        <v>10</v>
      </c>
      <c r="GA136" s="57" t="s">
        <v>10</v>
      </c>
    </row>
    <row r="137" spans="1:183" x14ac:dyDescent="0.2">
      <c r="A137" t="s">
        <v>242</v>
      </c>
      <c r="B137" t="s">
        <v>231</v>
      </c>
      <c r="C137" t="s">
        <v>216</v>
      </c>
      <c r="D137" t="s">
        <v>44</v>
      </c>
      <c r="E137">
        <v>2017</v>
      </c>
      <c r="F137" t="s">
        <v>220</v>
      </c>
      <c r="G137" t="s">
        <v>233</v>
      </c>
      <c r="H137" s="57">
        <v>0</v>
      </c>
      <c r="FW137">
        <v>165</v>
      </c>
      <c r="FX137">
        <v>0.15057091414928436</v>
      </c>
      <c r="FY137">
        <v>0</v>
      </c>
      <c r="FZ137" s="57" t="s">
        <v>10</v>
      </c>
      <c r="GA137" s="57" t="s">
        <v>10</v>
      </c>
    </row>
    <row r="138" spans="1:183" x14ac:dyDescent="0.2">
      <c r="A138" t="s">
        <v>242</v>
      </c>
      <c r="B138" t="s">
        <v>231</v>
      </c>
      <c r="C138" t="s">
        <v>216</v>
      </c>
      <c r="D138" t="s">
        <v>44</v>
      </c>
      <c r="E138">
        <v>2018</v>
      </c>
      <c r="F138" t="s">
        <v>220</v>
      </c>
      <c r="G138" t="s">
        <v>233</v>
      </c>
      <c r="H138" s="57">
        <v>0</v>
      </c>
      <c r="FW138">
        <v>165</v>
      </c>
      <c r="FX138">
        <v>0.15057091414928436</v>
      </c>
      <c r="FY138">
        <v>0</v>
      </c>
      <c r="FZ138" s="57" t="s">
        <v>10</v>
      </c>
      <c r="GA138" s="57" t="s">
        <v>10</v>
      </c>
    </row>
    <row r="139" spans="1:183" x14ac:dyDescent="0.2">
      <c r="A139" t="s">
        <v>242</v>
      </c>
      <c r="B139" t="s">
        <v>231</v>
      </c>
      <c r="C139" t="s">
        <v>216</v>
      </c>
      <c r="D139" t="s">
        <v>44</v>
      </c>
      <c r="E139">
        <v>2019</v>
      </c>
      <c r="F139" t="s">
        <v>220</v>
      </c>
      <c r="G139" t="s">
        <v>233</v>
      </c>
      <c r="H139" s="57">
        <v>0</v>
      </c>
      <c r="FW139">
        <v>165</v>
      </c>
      <c r="FX139">
        <v>0.15057091414928436</v>
      </c>
      <c r="FY139">
        <v>0</v>
      </c>
      <c r="FZ139" s="57" t="s">
        <v>10</v>
      </c>
      <c r="GA139" s="57" t="s">
        <v>10</v>
      </c>
    </row>
    <row r="140" spans="1:183" x14ac:dyDescent="0.2">
      <c r="A140" t="s">
        <v>242</v>
      </c>
      <c r="B140" t="s">
        <v>231</v>
      </c>
      <c r="C140" t="s">
        <v>216</v>
      </c>
      <c r="D140" t="s">
        <v>44</v>
      </c>
      <c r="E140">
        <v>2020</v>
      </c>
      <c r="F140" t="s">
        <v>220</v>
      </c>
      <c r="G140" t="s">
        <v>233</v>
      </c>
      <c r="H140" s="57">
        <v>0</v>
      </c>
      <c r="FW140">
        <v>165</v>
      </c>
      <c r="FX140">
        <v>0.15057091414928436</v>
      </c>
      <c r="FY140">
        <v>0</v>
      </c>
      <c r="FZ140" s="57" t="s">
        <v>10</v>
      </c>
      <c r="GA140" s="57" t="s">
        <v>10</v>
      </c>
    </row>
    <row r="141" spans="1:183" x14ac:dyDescent="0.2">
      <c r="A141" t="s">
        <v>242</v>
      </c>
      <c r="B141" t="s">
        <v>231</v>
      </c>
      <c r="C141" t="s">
        <v>216</v>
      </c>
      <c r="D141" t="s">
        <v>44</v>
      </c>
      <c r="E141">
        <v>2021</v>
      </c>
      <c r="F141" t="s">
        <v>220</v>
      </c>
      <c r="G141" t="s">
        <v>233</v>
      </c>
      <c r="H141" s="57">
        <v>0</v>
      </c>
      <c r="FW141">
        <v>165</v>
      </c>
      <c r="FX141">
        <v>0.15057091414928436</v>
      </c>
      <c r="FY141">
        <v>0</v>
      </c>
      <c r="FZ141" s="57" t="s">
        <v>10</v>
      </c>
      <c r="GA141" s="57" t="s">
        <v>10</v>
      </c>
    </row>
    <row r="142" spans="1:183" x14ac:dyDescent="0.2">
      <c r="A142" t="s">
        <v>242</v>
      </c>
      <c r="B142" t="s">
        <v>231</v>
      </c>
      <c r="C142" t="s">
        <v>216</v>
      </c>
      <c r="D142" t="s">
        <v>44</v>
      </c>
      <c r="E142">
        <v>2022</v>
      </c>
      <c r="F142" t="s">
        <v>220</v>
      </c>
      <c r="G142" t="s">
        <v>233</v>
      </c>
      <c r="H142" s="57">
        <v>0</v>
      </c>
      <c r="FW142">
        <v>165</v>
      </c>
      <c r="FX142">
        <v>0.15057091414928436</v>
      </c>
      <c r="FY142">
        <v>0</v>
      </c>
      <c r="FZ142" s="57" t="s">
        <v>10</v>
      </c>
      <c r="GA142" s="57" t="s">
        <v>10</v>
      </c>
    </row>
    <row r="143" spans="1:183" x14ac:dyDescent="0.2">
      <c r="A143" t="s">
        <v>242</v>
      </c>
      <c r="B143" t="s">
        <v>231</v>
      </c>
      <c r="C143" t="s">
        <v>216</v>
      </c>
      <c r="D143" t="s">
        <v>44</v>
      </c>
      <c r="E143">
        <v>2023</v>
      </c>
      <c r="F143" t="s">
        <v>220</v>
      </c>
      <c r="G143" t="s">
        <v>233</v>
      </c>
      <c r="H143" s="57">
        <v>0</v>
      </c>
      <c r="FW143">
        <v>165</v>
      </c>
      <c r="FX143">
        <v>0.15057091414928436</v>
      </c>
      <c r="FY143">
        <v>0</v>
      </c>
      <c r="FZ143" s="57" t="s">
        <v>10</v>
      </c>
      <c r="GA143" s="57" t="s">
        <v>10</v>
      </c>
    </row>
    <row r="144" spans="1:183" x14ac:dyDescent="0.2">
      <c r="A144" t="s">
        <v>242</v>
      </c>
      <c r="B144" t="s">
        <v>231</v>
      </c>
      <c r="C144" t="s">
        <v>216</v>
      </c>
      <c r="D144" t="s">
        <v>44</v>
      </c>
      <c r="E144">
        <v>2024</v>
      </c>
      <c r="F144" t="s">
        <v>220</v>
      </c>
      <c r="G144" t="s">
        <v>233</v>
      </c>
      <c r="H144" s="57">
        <v>0</v>
      </c>
      <c r="FW144">
        <v>165</v>
      </c>
      <c r="FX144">
        <v>0.15057091414928436</v>
      </c>
      <c r="FY144">
        <v>0</v>
      </c>
      <c r="FZ144" s="57" t="s">
        <v>10</v>
      </c>
      <c r="GA144" s="57" t="s">
        <v>10</v>
      </c>
    </row>
    <row r="145" spans="1:183" x14ac:dyDescent="0.2">
      <c r="A145" t="s">
        <v>242</v>
      </c>
      <c r="B145" t="s">
        <v>231</v>
      </c>
      <c r="C145" t="s">
        <v>216</v>
      </c>
      <c r="D145" t="s">
        <v>11</v>
      </c>
      <c r="E145">
        <v>2014</v>
      </c>
      <c r="F145" t="s">
        <v>220</v>
      </c>
      <c r="G145" t="s">
        <v>233</v>
      </c>
      <c r="H145" s="57">
        <v>0</v>
      </c>
      <c r="FW145">
        <v>165</v>
      </c>
      <c r="FX145">
        <v>0.15057091414928436</v>
      </c>
      <c r="FY145">
        <v>0</v>
      </c>
      <c r="FZ145" s="57" t="s">
        <v>10</v>
      </c>
      <c r="GA145" s="57" t="s">
        <v>10</v>
      </c>
    </row>
    <row r="146" spans="1:183" x14ac:dyDescent="0.2">
      <c r="A146" t="s">
        <v>242</v>
      </c>
      <c r="B146" t="s">
        <v>231</v>
      </c>
      <c r="C146" t="s">
        <v>216</v>
      </c>
      <c r="D146" t="s">
        <v>11</v>
      </c>
      <c r="E146">
        <v>2015</v>
      </c>
      <c r="F146" t="s">
        <v>220</v>
      </c>
      <c r="G146" t="s">
        <v>233</v>
      </c>
      <c r="H146" s="57">
        <v>0</v>
      </c>
      <c r="FW146">
        <v>165</v>
      </c>
      <c r="FX146">
        <v>0.15057091414928436</v>
      </c>
      <c r="FY146">
        <v>0</v>
      </c>
      <c r="FZ146" s="57" t="s">
        <v>10</v>
      </c>
      <c r="GA146" s="57" t="s">
        <v>10</v>
      </c>
    </row>
    <row r="147" spans="1:183" x14ac:dyDescent="0.2">
      <c r="A147" t="s">
        <v>242</v>
      </c>
      <c r="B147" t="s">
        <v>231</v>
      </c>
      <c r="C147" t="s">
        <v>216</v>
      </c>
      <c r="D147" t="s">
        <v>11</v>
      </c>
      <c r="E147">
        <v>2016</v>
      </c>
      <c r="F147" t="s">
        <v>220</v>
      </c>
      <c r="G147" t="s">
        <v>233</v>
      </c>
      <c r="H147" s="57">
        <v>0</v>
      </c>
      <c r="FW147">
        <v>165</v>
      </c>
      <c r="FX147">
        <v>0.15057091414928436</v>
      </c>
      <c r="FY147">
        <v>0</v>
      </c>
      <c r="FZ147" s="57" t="s">
        <v>10</v>
      </c>
      <c r="GA147" s="57" t="s">
        <v>10</v>
      </c>
    </row>
    <row r="148" spans="1:183" x14ac:dyDescent="0.2">
      <c r="A148" t="s">
        <v>242</v>
      </c>
      <c r="B148" t="s">
        <v>231</v>
      </c>
      <c r="C148" t="s">
        <v>216</v>
      </c>
      <c r="D148" t="s">
        <v>11</v>
      </c>
      <c r="E148">
        <v>2017</v>
      </c>
      <c r="F148" t="s">
        <v>220</v>
      </c>
      <c r="G148" t="s">
        <v>233</v>
      </c>
      <c r="H148" s="57">
        <v>0</v>
      </c>
      <c r="FW148">
        <v>165</v>
      </c>
      <c r="FX148">
        <v>0.15057091414928436</v>
      </c>
      <c r="FY148">
        <v>0</v>
      </c>
      <c r="FZ148" s="57" t="s">
        <v>10</v>
      </c>
      <c r="GA148" s="57" t="s">
        <v>10</v>
      </c>
    </row>
    <row r="149" spans="1:183" x14ac:dyDescent="0.2">
      <c r="A149" t="s">
        <v>242</v>
      </c>
      <c r="B149" t="s">
        <v>231</v>
      </c>
      <c r="C149" t="s">
        <v>216</v>
      </c>
      <c r="D149" t="s">
        <v>11</v>
      </c>
      <c r="E149">
        <v>2018</v>
      </c>
      <c r="F149" t="s">
        <v>220</v>
      </c>
      <c r="G149" t="s">
        <v>233</v>
      </c>
      <c r="H149" s="57">
        <v>0</v>
      </c>
      <c r="FW149">
        <v>165</v>
      </c>
      <c r="FX149">
        <v>0.15057091414928436</v>
      </c>
      <c r="FY149">
        <v>0</v>
      </c>
      <c r="FZ149" s="57" t="s">
        <v>10</v>
      </c>
      <c r="GA149" s="57" t="s">
        <v>10</v>
      </c>
    </row>
    <row r="150" spans="1:183" x14ac:dyDescent="0.2">
      <c r="A150" t="s">
        <v>242</v>
      </c>
      <c r="B150" t="s">
        <v>231</v>
      </c>
      <c r="C150" t="s">
        <v>216</v>
      </c>
      <c r="D150" t="s">
        <v>11</v>
      </c>
      <c r="E150">
        <v>2019</v>
      </c>
      <c r="F150" t="s">
        <v>220</v>
      </c>
      <c r="G150" t="s">
        <v>233</v>
      </c>
      <c r="H150" s="57">
        <v>0</v>
      </c>
      <c r="FW150">
        <v>165</v>
      </c>
      <c r="FX150">
        <v>0.15057091414928436</v>
      </c>
      <c r="FY150">
        <v>0</v>
      </c>
      <c r="FZ150" s="57" t="s">
        <v>10</v>
      </c>
      <c r="GA150" s="57" t="s">
        <v>10</v>
      </c>
    </row>
    <row r="151" spans="1:183" x14ac:dyDescent="0.2">
      <c r="A151" t="s">
        <v>242</v>
      </c>
      <c r="B151" t="s">
        <v>231</v>
      </c>
      <c r="C151" t="s">
        <v>216</v>
      </c>
      <c r="D151" t="s">
        <v>11</v>
      </c>
      <c r="E151">
        <v>2020</v>
      </c>
      <c r="F151" t="s">
        <v>220</v>
      </c>
      <c r="G151" t="s">
        <v>233</v>
      </c>
      <c r="H151" s="57">
        <v>0</v>
      </c>
      <c r="FW151">
        <v>165</v>
      </c>
      <c r="FX151">
        <v>0.15057091414928436</v>
      </c>
      <c r="FY151">
        <v>0</v>
      </c>
      <c r="FZ151" s="57" t="s">
        <v>10</v>
      </c>
      <c r="GA151" s="57" t="s">
        <v>10</v>
      </c>
    </row>
    <row r="152" spans="1:183" x14ac:dyDescent="0.2">
      <c r="A152" t="s">
        <v>242</v>
      </c>
      <c r="B152" t="s">
        <v>231</v>
      </c>
      <c r="C152" t="s">
        <v>216</v>
      </c>
      <c r="D152" t="s">
        <v>11</v>
      </c>
      <c r="E152">
        <v>2021</v>
      </c>
      <c r="F152" t="s">
        <v>220</v>
      </c>
      <c r="G152" t="s">
        <v>233</v>
      </c>
      <c r="H152" s="57">
        <v>0</v>
      </c>
      <c r="FW152">
        <v>165</v>
      </c>
      <c r="FX152">
        <v>0.15057091414928436</v>
      </c>
      <c r="FY152">
        <v>0</v>
      </c>
      <c r="FZ152" s="57" t="s">
        <v>10</v>
      </c>
      <c r="GA152" s="57" t="s">
        <v>10</v>
      </c>
    </row>
    <row r="153" spans="1:183" x14ac:dyDescent="0.2">
      <c r="A153" t="s">
        <v>242</v>
      </c>
      <c r="B153" t="s">
        <v>231</v>
      </c>
      <c r="C153" t="s">
        <v>216</v>
      </c>
      <c r="D153" t="s">
        <v>11</v>
      </c>
      <c r="E153">
        <v>2022</v>
      </c>
      <c r="F153" t="s">
        <v>220</v>
      </c>
      <c r="G153" t="s">
        <v>233</v>
      </c>
      <c r="H153" s="57">
        <v>0</v>
      </c>
      <c r="FW153">
        <v>165</v>
      </c>
      <c r="FX153">
        <v>0.15057091414928436</v>
      </c>
      <c r="FY153">
        <v>0</v>
      </c>
      <c r="FZ153" s="57" t="s">
        <v>10</v>
      </c>
      <c r="GA153" s="57" t="s">
        <v>10</v>
      </c>
    </row>
    <row r="154" spans="1:183" x14ac:dyDescent="0.2">
      <c r="A154" t="s">
        <v>242</v>
      </c>
      <c r="B154" t="s">
        <v>231</v>
      </c>
      <c r="C154" t="s">
        <v>216</v>
      </c>
      <c r="D154" t="s">
        <v>11</v>
      </c>
      <c r="E154">
        <v>2023</v>
      </c>
      <c r="F154" t="s">
        <v>220</v>
      </c>
      <c r="G154" t="s">
        <v>233</v>
      </c>
      <c r="H154" s="57">
        <v>0</v>
      </c>
      <c r="FW154">
        <v>165</v>
      </c>
      <c r="FX154">
        <v>0.15057091414928436</v>
      </c>
      <c r="FY154">
        <v>0</v>
      </c>
      <c r="FZ154" s="57" t="s">
        <v>10</v>
      </c>
      <c r="GA154" s="57" t="s">
        <v>10</v>
      </c>
    </row>
    <row r="155" spans="1:183" x14ac:dyDescent="0.2">
      <c r="A155" t="s">
        <v>242</v>
      </c>
      <c r="B155" t="s">
        <v>231</v>
      </c>
      <c r="C155" t="s">
        <v>216</v>
      </c>
      <c r="D155" t="s">
        <v>11</v>
      </c>
      <c r="E155">
        <v>2024</v>
      </c>
      <c r="F155" t="s">
        <v>220</v>
      </c>
      <c r="G155" t="s">
        <v>233</v>
      </c>
      <c r="H155" s="57">
        <v>0</v>
      </c>
      <c r="FW155">
        <v>165</v>
      </c>
      <c r="FX155">
        <v>0.15057091414928436</v>
      </c>
      <c r="FY155">
        <v>0</v>
      </c>
      <c r="FZ155" s="57" t="s">
        <v>10</v>
      </c>
      <c r="GA155" s="57" t="s">
        <v>10</v>
      </c>
    </row>
    <row r="156" spans="1:183" x14ac:dyDescent="0.2">
      <c r="A156" t="s">
        <v>242</v>
      </c>
      <c r="B156" t="s">
        <v>231</v>
      </c>
      <c r="C156" t="s">
        <v>216</v>
      </c>
      <c r="D156" t="s">
        <v>39</v>
      </c>
      <c r="E156">
        <v>2014</v>
      </c>
      <c r="F156" t="s">
        <v>219</v>
      </c>
      <c r="G156" t="s">
        <v>234</v>
      </c>
      <c r="H156" s="57">
        <v>275</v>
      </c>
      <c r="K156">
        <v>32.539028167724609</v>
      </c>
      <c r="L156">
        <v>31.602081298828125</v>
      </c>
      <c r="M156">
        <v>31.091178894042969</v>
      </c>
      <c r="N156">
        <v>31.319469451904297</v>
      </c>
      <c r="O156">
        <v>32.819953918457031</v>
      </c>
      <c r="P156">
        <v>34.774620056152344</v>
      </c>
      <c r="Q156">
        <v>39.78179931640625</v>
      </c>
      <c r="R156">
        <v>42.419269561767578</v>
      </c>
      <c r="S156">
        <v>46.463977813720703</v>
      </c>
      <c r="T156">
        <v>49.100261688232422</v>
      </c>
      <c r="U156">
        <v>52.372013092041016</v>
      </c>
      <c r="V156">
        <v>53.355667114257813</v>
      </c>
      <c r="W156">
        <v>54.676189422607422</v>
      </c>
      <c r="X156">
        <v>54.935554504394531</v>
      </c>
      <c r="Y156">
        <v>55.403377532958984</v>
      </c>
      <c r="Z156">
        <v>55.867336273193359</v>
      </c>
      <c r="AA156">
        <v>55.886474609375</v>
      </c>
      <c r="AB156">
        <v>55.880710601806641</v>
      </c>
      <c r="AC156">
        <v>55.136600494384766</v>
      </c>
      <c r="AD156">
        <v>53.187473297119141</v>
      </c>
      <c r="AE156">
        <v>51.602519989013672</v>
      </c>
      <c r="AF156">
        <v>45.372352600097656</v>
      </c>
      <c r="AG156">
        <v>38.612926483154297</v>
      </c>
      <c r="AH156">
        <v>34.426612854003906</v>
      </c>
      <c r="AI156">
        <v>-0.71512585878372192</v>
      </c>
      <c r="AJ156">
        <v>-0.5406571626663208</v>
      </c>
      <c r="AK156">
        <v>-0.45205152034759521</v>
      </c>
      <c r="AL156">
        <v>-0.43459334969520569</v>
      </c>
      <c r="AM156">
        <v>-0.43187642097473145</v>
      </c>
      <c r="AN156">
        <v>-0.43776434659957886</v>
      </c>
      <c r="AO156">
        <v>-0.47832211852073669</v>
      </c>
      <c r="AP156">
        <v>-0.50806695222854614</v>
      </c>
      <c r="AQ156">
        <v>-0.56644779443740845</v>
      </c>
      <c r="AR156">
        <v>-0.59244513511657715</v>
      </c>
      <c r="AS156">
        <v>-0.64297318458557129</v>
      </c>
      <c r="AT156">
        <v>-0.64884597063064575</v>
      </c>
      <c r="AU156">
        <v>1.0944840908050537</v>
      </c>
      <c r="AV156">
        <v>8.6812744140625</v>
      </c>
      <c r="AW156">
        <v>8.7676658630371094</v>
      </c>
      <c r="AX156">
        <v>8.7966108322143555</v>
      </c>
      <c r="AY156">
        <v>8.8420019149780273</v>
      </c>
      <c r="AZ156">
        <v>8.983642578125</v>
      </c>
      <c r="BA156">
        <v>0.70631545782089233</v>
      </c>
      <c r="BB156">
        <v>-0.81786113977432251</v>
      </c>
      <c r="BC156">
        <v>-0.77230167388916016</v>
      </c>
      <c r="BD156">
        <v>-0.65905946493148804</v>
      </c>
      <c r="BE156">
        <v>-0.69743847846984863</v>
      </c>
      <c r="BF156">
        <v>-0.76536297798156738</v>
      </c>
      <c r="BG156">
        <v>-0.23121824860572815</v>
      </c>
      <c r="BH156">
        <v>-0.16378702223300934</v>
      </c>
      <c r="BI156">
        <v>-0.13030436635017395</v>
      </c>
      <c r="BJ156">
        <v>-0.12412717193365097</v>
      </c>
      <c r="BK156">
        <v>-0.12682704627513885</v>
      </c>
      <c r="BL156">
        <v>-0.12421658635139465</v>
      </c>
      <c r="BM156">
        <v>-0.13303868472576141</v>
      </c>
      <c r="BN156">
        <v>-0.13527940213680267</v>
      </c>
      <c r="BO156">
        <v>-0.16376742720603943</v>
      </c>
      <c r="BP156">
        <v>-0.17119799554347992</v>
      </c>
      <c r="BQ156">
        <v>-0.18267723917961121</v>
      </c>
      <c r="BR156">
        <v>-0.18046119809150696</v>
      </c>
      <c r="BS156">
        <v>1.848819375038147</v>
      </c>
      <c r="BT156">
        <v>9.0380945205688477</v>
      </c>
      <c r="BU156">
        <v>9.1262636184692383</v>
      </c>
      <c r="BV156">
        <v>9.1581296920776367</v>
      </c>
      <c r="BW156">
        <v>9.2049293518066406</v>
      </c>
      <c r="BX156">
        <v>9.3574838638305664</v>
      </c>
      <c r="BY156">
        <v>1.4604204893112183</v>
      </c>
      <c r="BZ156">
        <v>-0.33675163984298706</v>
      </c>
      <c r="CA156">
        <v>-0.31113496422767639</v>
      </c>
      <c r="CB156">
        <v>-0.25864768028259277</v>
      </c>
      <c r="CC156">
        <v>-0.24663653969764709</v>
      </c>
      <c r="CD156">
        <v>-0.25310438871383667</v>
      </c>
      <c r="CE156">
        <v>0.10393469035625458</v>
      </c>
      <c r="CF156">
        <v>9.7232088446617126E-2</v>
      </c>
      <c r="CG156">
        <v>9.2536747455596924E-2</v>
      </c>
      <c r="CH156">
        <v>9.0900763869285583E-2</v>
      </c>
      <c r="CI156">
        <v>8.4449216723442078E-2</v>
      </c>
      <c r="CJ156">
        <v>9.2945650219917297E-2</v>
      </c>
      <c r="CK156">
        <v>0.10610357671976089</v>
      </c>
      <c r="CL156">
        <v>0.12291211634874344</v>
      </c>
      <c r="CM156">
        <v>0.11512775719165802</v>
      </c>
      <c r="CN156">
        <v>0.12055648118257523</v>
      </c>
      <c r="CO156">
        <v>0.13612234592437744</v>
      </c>
      <c r="CP156">
        <v>0.14394068717956543</v>
      </c>
      <c r="CQ156">
        <v>2.371269702911377</v>
      </c>
      <c r="CR156">
        <v>9.2852268218994141</v>
      </c>
      <c r="CS156">
        <v>9.3746280670166016</v>
      </c>
      <c r="CT156">
        <v>9.4085168838500977</v>
      </c>
      <c r="CU156">
        <v>9.4562921524047852</v>
      </c>
      <c r="CV156">
        <v>9.6164045333862305</v>
      </c>
      <c r="CW156">
        <v>1.9827113151550293</v>
      </c>
      <c r="CX156">
        <v>-3.5366818774491549E-3</v>
      </c>
      <c r="CY156">
        <v>8.2676932215690613E-3</v>
      </c>
      <c r="CZ156">
        <v>1.8676280975341797E-2</v>
      </c>
      <c r="DA156">
        <v>6.5587513148784637E-2</v>
      </c>
      <c r="DB156">
        <v>0.10168436914682388</v>
      </c>
      <c r="DC156">
        <v>0.4390876293182373</v>
      </c>
      <c r="DD156">
        <v>0.35825121402740479</v>
      </c>
      <c r="DE156">
        <v>0.3153778612613678</v>
      </c>
      <c r="DF156">
        <v>0.30592870712280273</v>
      </c>
      <c r="DG156">
        <v>0.2957254946231842</v>
      </c>
      <c r="DH156">
        <v>0.31010788679122925</v>
      </c>
      <c r="DI156">
        <v>0.3452458381652832</v>
      </c>
      <c r="DJ156">
        <v>0.38110363483428955</v>
      </c>
      <c r="DK156">
        <v>0.39402294158935547</v>
      </c>
      <c r="DL156">
        <v>0.41231095790863037</v>
      </c>
      <c r="DM156">
        <v>0.45492193102836609</v>
      </c>
      <c r="DN156">
        <v>0.46834257245063782</v>
      </c>
      <c r="DO156">
        <v>2.8937201499938965</v>
      </c>
      <c r="DP156">
        <v>9.5323591232299805</v>
      </c>
      <c r="DQ156">
        <v>9.6229925155639648</v>
      </c>
      <c r="DR156">
        <v>9.6589040756225586</v>
      </c>
      <c r="DS156">
        <v>9.7076549530029297</v>
      </c>
      <c r="DT156">
        <v>9.8753252029418945</v>
      </c>
      <c r="DU156">
        <v>2.5050022602081299</v>
      </c>
      <c r="DV156">
        <v>0.32967826724052429</v>
      </c>
      <c r="DW156">
        <v>0.32767033576965332</v>
      </c>
      <c r="DX156">
        <v>0.29600024223327637</v>
      </c>
      <c r="DY156">
        <v>0.37781155109405518</v>
      </c>
      <c r="DZ156">
        <v>0.45647311210632324</v>
      </c>
      <c r="EA156">
        <v>0.92299526929855347</v>
      </c>
      <c r="EB156">
        <v>0.73512136936187744</v>
      </c>
      <c r="EC156">
        <v>0.63712501525878906</v>
      </c>
      <c r="ED156">
        <v>0.61639487743377686</v>
      </c>
      <c r="EE156">
        <v>0.60077488422393799</v>
      </c>
      <c r="EF156">
        <v>0.62365567684173584</v>
      </c>
      <c r="EG156">
        <v>0.69052928686141968</v>
      </c>
      <c r="EH156">
        <v>0.75389117002487183</v>
      </c>
      <c r="EI156">
        <v>0.7967032790184021</v>
      </c>
      <c r="EJ156">
        <v>0.83355808258056641</v>
      </c>
      <c r="EK156">
        <v>0.91521787643432617</v>
      </c>
      <c r="EL156">
        <v>0.93672734498977661</v>
      </c>
      <c r="EM156">
        <v>3.6480553150177002</v>
      </c>
      <c r="EN156">
        <v>9.8891792297363281</v>
      </c>
      <c r="EO156">
        <v>9.9815902709960937</v>
      </c>
      <c r="EP156">
        <v>10.02042293548584</v>
      </c>
      <c r="EQ156">
        <v>10.070582389831543</v>
      </c>
      <c r="ER156">
        <v>10.249166488647461</v>
      </c>
      <c r="ES156">
        <v>3.2591071128845215</v>
      </c>
      <c r="ET156">
        <v>0.81078773736953735</v>
      </c>
      <c r="EU156">
        <v>0.78883707523345947</v>
      </c>
      <c r="EV156">
        <v>0.69641202688217163</v>
      </c>
      <c r="EW156">
        <v>0.8286135196685791</v>
      </c>
      <c r="EX156">
        <v>0.96873170137405396</v>
      </c>
      <c r="EY156">
        <v>59.146327972412109</v>
      </c>
      <c r="EZ156">
        <v>58.468925476074219</v>
      </c>
      <c r="FA156">
        <v>57.343372344970703</v>
      </c>
      <c r="FB156">
        <v>56.643074035644531</v>
      </c>
      <c r="FC156">
        <v>56.459033966064453</v>
      </c>
      <c r="FD156">
        <v>56.285823822021484</v>
      </c>
      <c r="FE156">
        <v>59.54217529296875</v>
      </c>
      <c r="FF156">
        <v>64.189216613769531</v>
      </c>
      <c r="FG156">
        <v>69.21221923828125</v>
      </c>
      <c r="FH156">
        <v>73.311630249023437</v>
      </c>
      <c r="FI156">
        <v>76.548896789550781</v>
      </c>
      <c r="FJ156">
        <v>76.803924560546875</v>
      </c>
      <c r="FK156">
        <v>78.726829528808594</v>
      </c>
      <c r="FL156">
        <v>77.637298583984375</v>
      </c>
      <c r="FM156">
        <v>77.994361877441406</v>
      </c>
      <c r="FN156">
        <v>77.84136962890625</v>
      </c>
      <c r="FO156">
        <v>76.955146789550781</v>
      </c>
      <c r="FP156">
        <v>75.7386474609375</v>
      </c>
      <c r="FQ156">
        <v>73.699211120605469</v>
      </c>
      <c r="FR156">
        <v>67.724639892578125</v>
      </c>
      <c r="FS156">
        <v>65.71337890625</v>
      </c>
      <c r="FT156">
        <v>63.406253814697266</v>
      </c>
      <c r="FU156">
        <v>61.581432342529297</v>
      </c>
      <c r="FV156">
        <v>60.467334747314453</v>
      </c>
      <c r="FW156">
        <v>277</v>
      </c>
      <c r="FX156">
        <v>4.9114655703306198E-2</v>
      </c>
      <c r="FY156">
        <v>1</v>
      </c>
      <c r="FZ156" s="57" t="s">
        <v>10</v>
      </c>
      <c r="GA156" s="57" t="s">
        <v>10</v>
      </c>
    </row>
    <row r="157" spans="1:183" x14ac:dyDescent="0.2">
      <c r="A157" t="s">
        <v>242</v>
      </c>
      <c r="B157" t="s">
        <v>231</v>
      </c>
      <c r="C157" t="s">
        <v>216</v>
      </c>
      <c r="D157" t="s">
        <v>39</v>
      </c>
      <c r="E157">
        <v>2015</v>
      </c>
      <c r="F157" t="s">
        <v>219</v>
      </c>
      <c r="G157" t="s">
        <v>234</v>
      </c>
      <c r="H157" s="57">
        <v>275</v>
      </c>
      <c r="K157">
        <v>32.539028167724609</v>
      </c>
      <c r="L157">
        <v>31.602081298828125</v>
      </c>
      <c r="M157">
        <v>31.091178894042969</v>
      </c>
      <c r="N157">
        <v>31.319469451904297</v>
      </c>
      <c r="O157">
        <v>32.819953918457031</v>
      </c>
      <c r="P157">
        <v>34.774620056152344</v>
      </c>
      <c r="Q157">
        <v>39.78179931640625</v>
      </c>
      <c r="R157">
        <v>42.419269561767578</v>
      </c>
      <c r="S157">
        <v>46.463977813720703</v>
      </c>
      <c r="T157">
        <v>49.100261688232422</v>
      </c>
      <c r="U157">
        <v>52.372013092041016</v>
      </c>
      <c r="V157">
        <v>53.355667114257813</v>
      </c>
      <c r="W157">
        <v>54.676189422607422</v>
      </c>
      <c r="X157">
        <v>54.935554504394531</v>
      </c>
      <c r="Y157">
        <v>55.403377532958984</v>
      </c>
      <c r="Z157">
        <v>55.867336273193359</v>
      </c>
      <c r="AA157">
        <v>55.886474609375</v>
      </c>
      <c r="AB157">
        <v>55.880710601806641</v>
      </c>
      <c r="AC157">
        <v>55.136600494384766</v>
      </c>
      <c r="AD157">
        <v>53.187473297119141</v>
      </c>
      <c r="AE157">
        <v>51.602519989013672</v>
      </c>
      <c r="AF157">
        <v>45.372352600097656</v>
      </c>
      <c r="AG157">
        <v>38.612926483154297</v>
      </c>
      <c r="AH157">
        <v>34.426612854003906</v>
      </c>
      <c r="AI157">
        <v>-0.71512585878372192</v>
      </c>
      <c r="AJ157">
        <v>-0.5406571626663208</v>
      </c>
      <c r="AK157">
        <v>-0.45205152034759521</v>
      </c>
      <c r="AL157">
        <v>-0.43459334969520569</v>
      </c>
      <c r="AM157">
        <v>-0.43187642097473145</v>
      </c>
      <c r="AN157">
        <v>-0.43776434659957886</v>
      </c>
      <c r="AO157">
        <v>-0.47832211852073669</v>
      </c>
      <c r="AP157">
        <v>-0.50806695222854614</v>
      </c>
      <c r="AQ157">
        <v>-0.56644779443740845</v>
      </c>
      <c r="AR157">
        <v>-0.59244513511657715</v>
      </c>
      <c r="AS157">
        <v>-0.64297318458557129</v>
      </c>
      <c r="AT157">
        <v>-0.64884597063064575</v>
      </c>
      <c r="AU157">
        <v>1.0944840908050537</v>
      </c>
      <c r="AV157">
        <v>8.6812744140625</v>
      </c>
      <c r="AW157">
        <v>8.7676658630371094</v>
      </c>
      <c r="AX157">
        <v>8.7966108322143555</v>
      </c>
      <c r="AY157">
        <v>8.8420019149780273</v>
      </c>
      <c r="AZ157">
        <v>8.983642578125</v>
      </c>
      <c r="BA157">
        <v>0.70631545782089233</v>
      </c>
      <c r="BB157">
        <v>-0.81786113977432251</v>
      </c>
      <c r="BC157">
        <v>-0.77230167388916016</v>
      </c>
      <c r="BD157">
        <v>-0.65905946493148804</v>
      </c>
      <c r="BE157">
        <v>-0.69743847846984863</v>
      </c>
      <c r="BF157">
        <v>-0.76536297798156738</v>
      </c>
      <c r="BG157">
        <v>-0.23121824860572815</v>
      </c>
      <c r="BH157">
        <v>-0.16378702223300934</v>
      </c>
      <c r="BI157">
        <v>-0.13030436635017395</v>
      </c>
      <c r="BJ157">
        <v>-0.12412717193365097</v>
      </c>
      <c r="BK157">
        <v>-0.12682704627513885</v>
      </c>
      <c r="BL157">
        <v>-0.12421658635139465</v>
      </c>
      <c r="BM157">
        <v>-0.13303868472576141</v>
      </c>
      <c r="BN157">
        <v>-0.13527940213680267</v>
      </c>
      <c r="BO157">
        <v>-0.16376742720603943</v>
      </c>
      <c r="BP157">
        <v>-0.17119799554347992</v>
      </c>
      <c r="BQ157">
        <v>-0.18267723917961121</v>
      </c>
      <c r="BR157">
        <v>-0.18046119809150696</v>
      </c>
      <c r="BS157">
        <v>1.848819375038147</v>
      </c>
      <c r="BT157">
        <v>9.0380945205688477</v>
      </c>
      <c r="BU157">
        <v>9.1262636184692383</v>
      </c>
      <c r="BV157">
        <v>9.1581296920776367</v>
      </c>
      <c r="BW157">
        <v>9.2049293518066406</v>
      </c>
      <c r="BX157">
        <v>9.3574838638305664</v>
      </c>
      <c r="BY157">
        <v>1.4604204893112183</v>
      </c>
      <c r="BZ157">
        <v>-0.33675163984298706</v>
      </c>
      <c r="CA157">
        <v>-0.31113496422767639</v>
      </c>
      <c r="CB157">
        <v>-0.25864768028259277</v>
      </c>
      <c r="CC157">
        <v>-0.24663653969764709</v>
      </c>
      <c r="CD157">
        <v>-0.25310438871383667</v>
      </c>
      <c r="CE157">
        <v>0.10393469035625458</v>
      </c>
      <c r="CF157">
        <v>9.7232088446617126E-2</v>
      </c>
      <c r="CG157">
        <v>9.2536747455596924E-2</v>
      </c>
      <c r="CH157">
        <v>9.0900763869285583E-2</v>
      </c>
      <c r="CI157">
        <v>8.4449216723442078E-2</v>
      </c>
      <c r="CJ157">
        <v>9.2945650219917297E-2</v>
      </c>
      <c r="CK157">
        <v>0.10610357671976089</v>
      </c>
      <c r="CL157">
        <v>0.12291211634874344</v>
      </c>
      <c r="CM157">
        <v>0.11512775719165802</v>
      </c>
      <c r="CN157">
        <v>0.12055648118257523</v>
      </c>
      <c r="CO157">
        <v>0.13612234592437744</v>
      </c>
      <c r="CP157">
        <v>0.14394068717956543</v>
      </c>
      <c r="CQ157">
        <v>2.371269702911377</v>
      </c>
      <c r="CR157">
        <v>9.2852268218994141</v>
      </c>
      <c r="CS157">
        <v>9.3746280670166016</v>
      </c>
      <c r="CT157">
        <v>9.4085168838500977</v>
      </c>
      <c r="CU157">
        <v>9.4562921524047852</v>
      </c>
      <c r="CV157">
        <v>9.6164045333862305</v>
      </c>
      <c r="CW157">
        <v>1.9827113151550293</v>
      </c>
      <c r="CX157">
        <v>-3.5366818774491549E-3</v>
      </c>
      <c r="CY157">
        <v>8.2676932215690613E-3</v>
      </c>
      <c r="CZ157">
        <v>1.8676280975341797E-2</v>
      </c>
      <c r="DA157">
        <v>6.5587513148784637E-2</v>
      </c>
      <c r="DB157">
        <v>0.10168436914682388</v>
      </c>
      <c r="DC157">
        <v>0.4390876293182373</v>
      </c>
      <c r="DD157">
        <v>0.35825121402740479</v>
      </c>
      <c r="DE157">
        <v>0.3153778612613678</v>
      </c>
      <c r="DF157">
        <v>0.30592870712280273</v>
      </c>
      <c r="DG157">
        <v>0.2957254946231842</v>
      </c>
      <c r="DH157">
        <v>0.31010788679122925</v>
      </c>
      <c r="DI157">
        <v>0.3452458381652832</v>
      </c>
      <c r="DJ157">
        <v>0.38110363483428955</v>
      </c>
      <c r="DK157">
        <v>0.39402294158935547</v>
      </c>
      <c r="DL157">
        <v>0.41231095790863037</v>
      </c>
      <c r="DM157">
        <v>0.45492193102836609</v>
      </c>
      <c r="DN157">
        <v>0.46834257245063782</v>
      </c>
      <c r="DO157">
        <v>2.8937201499938965</v>
      </c>
      <c r="DP157">
        <v>9.5323591232299805</v>
      </c>
      <c r="DQ157">
        <v>9.6229925155639648</v>
      </c>
      <c r="DR157">
        <v>9.6589040756225586</v>
      </c>
      <c r="DS157">
        <v>9.7076549530029297</v>
      </c>
      <c r="DT157">
        <v>9.8753252029418945</v>
      </c>
      <c r="DU157">
        <v>2.5050022602081299</v>
      </c>
      <c r="DV157">
        <v>0.32967826724052429</v>
      </c>
      <c r="DW157">
        <v>0.32767033576965332</v>
      </c>
      <c r="DX157">
        <v>0.29600024223327637</v>
      </c>
      <c r="DY157">
        <v>0.37781155109405518</v>
      </c>
      <c r="DZ157">
        <v>0.45647311210632324</v>
      </c>
      <c r="EA157">
        <v>0.92299526929855347</v>
      </c>
      <c r="EB157">
        <v>0.73512136936187744</v>
      </c>
      <c r="EC157">
        <v>0.63712501525878906</v>
      </c>
      <c r="ED157">
        <v>0.61639487743377686</v>
      </c>
      <c r="EE157">
        <v>0.60077488422393799</v>
      </c>
      <c r="EF157">
        <v>0.62365567684173584</v>
      </c>
      <c r="EG157">
        <v>0.69052928686141968</v>
      </c>
      <c r="EH157">
        <v>0.75389117002487183</v>
      </c>
      <c r="EI157">
        <v>0.7967032790184021</v>
      </c>
      <c r="EJ157">
        <v>0.83355808258056641</v>
      </c>
      <c r="EK157">
        <v>0.91521787643432617</v>
      </c>
      <c r="EL157">
        <v>0.93672734498977661</v>
      </c>
      <c r="EM157">
        <v>3.6480553150177002</v>
      </c>
      <c r="EN157">
        <v>9.8891792297363281</v>
      </c>
      <c r="EO157">
        <v>9.9815902709960937</v>
      </c>
      <c r="EP157">
        <v>10.02042293548584</v>
      </c>
      <c r="EQ157">
        <v>10.070582389831543</v>
      </c>
      <c r="ER157">
        <v>10.249166488647461</v>
      </c>
      <c r="ES157">
        <v>3.2591071128845215</v>
      </c>
      <c r="ET157">
        <v>0.81078773736953735</v>
      </c>
      <c r="EU157">
        <v>0.78883707523345947</v>
      </c>
      <c r="EV157">
        <v>0.69641202688217163</v>
      </c>
      <c r="EW157">
        <v>0.8286135196685791</v>
      </c>
      <c r="EX157">
        <v>0.96873170137405396</v>
      </c>
      <c r="EY157">
        <v>59.146327972412109</v>
      </c>
      <c r="EZ157">
        <v>58.468925476074219</v>
      </c>
      <c r="FA157">
        <v>57.343372344970703</v>
      </c>
      <c r="FB157">
        <v>56.643074035644531</v>
      </c>
      <c r="FC157">
        <v>56.459033966064453</v>
      </c>
      <c r="FD157">
        <v>56.285823822021484</v>
      </c>
      <c r="FE157">
        <v>59.54217529296875</v>
      </c>
      <c r="FF157">
        <v>64.189216613769531</v>
      </c>
      <c r="FG157">
        <v>69.21221923828125</v>
      </c>
      <c r="FH157">
        <v>73.311630249023437</v>
      </c>
      <c r="FI157">
        <v>76.548896789550781</v>
      </c>
      <c r="FJ157">
        <v>76.803924560546875</v>
      </c>
      <c r="FK157">
        <v>78.726829528808594</v>
      </c>
      <c r="FL157">
        <v>77.637298583984375</v>
      </c>
      <c r="FM157">
        <v>77.994361877441406</v>
      </c>
      <c r="FN157">
        <v>77.84136962890625</v>
      </c>
      <c r="FO157">
        <v>76.955146789550781</v>
      </c>
      <c r="FP157">
        <v>75.7386474609375</v>
      </c>
      <c r="FQ157">
        <v>73.699211120605469</v>
      </c>
      <c r="FR157">
        <v>67.724639892578125</v>
      </c>
      <c r="FS157">
        <v>65.71337890625</v>
      </c>
      <c r="FT157">
        <v>63.406253814697266</v>
      </c>
      <c r="FU157">
        <v>61.581432342529297</v>
      </c>
      <c r="FV157">
        <v>60.467334747314453</v>
      </c>
      <c r="FW157">
        <v>277</v>
      </c>
      <c r="FX157">
        <v>4.9114655703306198E-2</v>
      </c>
      <c r="FY157">
        <v>1</v>
      </c>
      <c r="FZ157" s="57" t="s">
        <v>10</v>
      </c>
      <c r="GA157" s="57" t="s">
        <v>10</v>
      </c>
    </row>
    <row r="158" spans="1:183" x14ac:dyDescent="0.2">
      <c r="A158" t="s">
        <v>242</v>
      </c>
      <c r="B158" t="s">
        <v>231</v>
      </c>
      <c r="C158" t="s">
        <v>216</v>
      </c>
      <c r="D158" t="s">
        <v>39</v>
      </c>
      <c r="E158">
        <v>2016</v>
      </c>
      <c r="F158" t="s">
        <v>219</v>
      </c>
      <c r="G158" t="s">
        <v>234</v>
      </c>
      <c r="H158" s="57">
        <v>275</v>
      </c>
      <c r="K158">
        <v>32.539028167724609</v>
      </c>
      <c r="L158">
        <v>31.602081298828125</v>
      </c>
      <c r="M158">
        <v>31.091178894042969</v>
      </c>
      <c r="N158">
        <v>31.319469451904297</v>
      </c>
      <c r="O158">
        <v>32.819953918457031</v>
      </c>
      <c r="P158">
        <v>34.774620056152344</v>
      </c>
      <c r="Q158">
        <v>39.78179931640625</v>
      </c>
      <c r="R158">
        <v>42.419269561767578</v>
      </c>
      <c r="S158">
        <v>46.463977813720703</v>
      </c>
      <c r="T158">
        <v>49.100261688232422</v>
      </c>
      <c r="U158">
        <v>52.372013092041016</v>
      </c>
      <c r="V158">
        <v>53.355667114257813</v>
      </c>
      <c r="W158">
        <v>54.676189422607422</v>
      </c>
      <c r="X158">
        <v>54.935554504394531</v>
      </c>
      <c r="Y158">
        <v>55.403377532958984</v>
      </c>
      <c r="Z158">
        <v>55.867336273193359</v>
      </c>
      <c r="AA158">
        <v>55.886474609375</v>
      </c>
      <c r="AB158">
        <v>55.880710601806641</v>
      </c>
      <c r="AC158">
        <v>55.136600494384766</v>
      </c>
      <c r="AD158">
        <v>53.187473297119141</v>
      </c>
      <c r="AE158">
        <v>51.602519989013672</v>
      </c>
      <c r="AF158">
        <v>45.372352600097656</v>
      </c>
      <c r="AG158">
        <v>38.612926483154297</v>
      </c>
      <c r="AH158">
        <v>34.426612854003906</v>
      </c>
      <c r="AI158">
        <v>-0.71512585878372192</v>
      </c>
      <c r="AJ158">
        <v>-0.5406571626663208</v>
      </c>
      <c r="AK158">
        <v>-0.45205152034759521</v>
      </c>
      <c r="AL158">
        <v>-0.43459334969520569</v>
      </c>
      <c r="AM158">
        <v>-0.43187642097473145</v>
      </c>
      <c r="AN158">
        <v>-0.43776434659957886</v>
      </c>
      <c r="AO158">
        <v>-0.47832211852073669</v>
      </c>
      <c r="AP158">
        <v>-0.50806695222854614</v>
      </c>
      <c r="AQ158">
        <v>-0.56644779443740845</v>
      </c>
      <c r="AR158">
        <v>-0.59244513511657715</v>
      </c>
      <c r="AS158">
        <v>-0.64297318458557129</v>
      </c>
      <c r="AT158">
        <v>-0.64884597063064575</v>
      </c>
      <c r="AU158">
        <v>1.0944840908050537</v>
      </c>
      <c r="AV158">
        <v>8.6812744140625</v>
      </c>
      <c r="AW158">
        <v>8.7676658630371094</v>
      </c>
      <c r="AX158">
        <v>8.7966108322143555</v>
      </c>
      <c r="AY158">
        <v>8.8420019149780273</v>
      </c>
      <c r="AZ158">
        <v>8.983642578125</v>
      </c>
      <c r="BA158">
        <v>0.70631545782089233</v>
      </c>
      <c r="BB158">
        <v>-0.81786113977432251</v>
      </c>
      <c r="BC158">
        <v>-0.77230167388916016</v>
      </c>
      <c r="BD158">
        <v>-0.65905946493148804</v>
      </c>
      <c r="BE158">
        <v>-0.69743847846984863</v>
      </c>
      <c r="BF158">
        <v>-0.76536297798156738</v>
      </c>
      <c r="BG158">
        <v>-0.23121824860572815</v>
      </c>
      <c r="BH158">
        <v>-0.16378702223300934</v>
      </c>
      <c r="BI158">
        <v>-0.13030436635017395</v>
      </c>
      <c r="BJ158">
        <v>-0.12412717193365097</v>
      </c>
      <c r="BK158">
        <v>-0.12682704627513885</v>
      </c>
      <c r="BL158">
        <v>-0.12421658635139465</v>
      </c>
      <c r="BM158">
        <v>-0.13303868472576141</v>
      </c>
      <c r="BN158">
        <v>-0.13527940213680267</v>
      </c>
      <c r="BO158">
        <v>-0.16376742720603943</v>
      </c>
      <c r="BP158">
        <v>-0.17119799554347992</v>
      </c>
      <c r="BQ158">
        <v>-0.18267723917961121</v>
      </c>
      <c r="BR158">
        <v>-0.18046119809150696</v>
      </c>
      <c r="BS158">
        <v>1.848819375038147</v>
      </c>
      <c r="BT158">
        <v>9.0380945205688477</v>
      </c>
      <c r="BU158">
        <v>9.1262636184692383</v>
      </c>
      <c r="BV158">
        <v>9.1581296920776367</v>
      </c>
      <c r="BW158">
        <v>9.2049293518066406</v>
      </c>
      <c r="BX158">
        <v>9.3574838638305664</v>
      </c>
      <c r="BY158">
        <v>1.4604204893112183</v>
      </c>
      <c r="BZ158">
        <v>-0.33675163984298706</v>
      </c>
      <c r="CA158">
        <v>-0.31113496422767639</v>
      </c>
      <c r="CB158">
        <v>-0.25864768028259277</v>
      </c>
      <c r="CC158">
        <v>-0.24663653969764709</v>
      </c>
      <c r="CD158">
        <v>-0.25310438871383667</v>
      </c>
      <c r="CE158">
        <v>0.10393469035625458</v>
      </c>
      <c r="CF158">
        <v>9.7232088446617126E-2</v>
      </c>
      <c r="CG158">
        <v>9.2536747455596924E-2</v>
      </c>
      <c r="CH158">
        <v>9.0900763869285583E-2</v>
      </c>
      <c r="CI158">
        <v>8.4449216723442078E-2</v>
      </c>
      <c r="CJ158">
        <v>9.2945650219917297E-2</v>
      </c>
      <c r="CK158">
        <v>0.10610357671976089</v>
      </c>
      <c r="CL158">
        <v>0.12291211634874344</v>
      </c>
      <c r="CM158">
        <v>0.11512775719165802</v>
      </c>
      <c r="CN158">
        <v>0.12055648118257523</v>
      </c>
      <c r="CO158">
        <v>0.13612234592437744</v>
      </c>
      <c r="CP158">
        <v>0.14394068717956543</v>
      </c>
      <c r="CQ158">
        <v>2.371269702911377</v>
      </c>
      <c r="CR158">
        <v>9.2852268218994141</v>
      </c>
      <c r="CS158">
        <v>9.3746280670166016</v>
      </c>
      <c r="CT158">
        <v>9.4085168838500977</v>
      </c>
      <c r="CU158">
        <v>9.4562921524047852</v>
      </c>
      <c r="CV158">
        <v>9.6164045333862305</v>
      </c>
      <c r="CW158">
        <v>1.9827113151550293</v>
      </c>
      <c r="CX158">
        <v>-3.5366818774491549E-3</v>
      </c>
      <c r="CY158">
        <v>8.2676932215690613E-3</v>
      </c>
      <c r="CZ158">
        <v>1.8676280975341797E-2</v>
      </c>
      <c r="DA158">
        <v>6.5587513148784637E-2</v>
      </c>
      <c r="DB158">
        <v>0.10168436914682388</v>
      </c>
      <c r="DC158">
        <v>0.4390876293182373</v>
      </c>
      <c r="DD158">
        <v>0.35825121402740479</v>
      </c>
      <c r="DE158">
        <v>0.3153778612613678</v>
      </c>
      <c r="DF158">
        <v>0.30592870712280273</v>
      </c>
      <c r="DG158">
        <v>0.2957254946231842</v>
      </c>
      <c r="DH158">
        <v>0.31010788679122925</v>
      </c>
      <c r="DI158">
        <v>0.3452458381652832</v>
      </c>
      <c r="DJ158">
        <v>0.38110363483428955</v>
      </c>
      <c r="DK158">
        <v>0.39402294158935547</v>
      </c>
      <c r="DL158">
        <v>0.41231095790863037</v>
      </c>
      <c r="DM158">
        <v>0.45492193102836609</v>
      </c>
      <c r="DN158">
        <v>0.46834257245063782</v>
      </c>
      <c r="DO158">
        <v>2.8937201499938965</v>
      </c>
      <c r="DP158">
        <v>9.5323591232299805</v>
      </c>
      <c r="DQ158">
        <v>9.6229925155639648</v>
      </c>
      <c r="DR158">
        <v>9.6589040756225586</v>
      </c>
      <c r="DS158">
        <v>9.7076549530029297</v>
      </c>
      <c r="DT158">
        <v>9.8753252029418945</v>
      </c>
      <c r="DU158">
        <v>2.5050022602081299</v>
      </c>
      <c r="DV158">
        <v>0.32967826724052429</v>
      </c>
      <c r="DW158">
        <v>0.32767033576965332</v>
      </c>
      <c r="DX158">
        <v>0.29600024223327637</v>
      </c>
      <c r="DY158">
        <v>0.37781155109405518</v>
      </c>
      <c r="DZ158">
        <v>0.45647311210632324</v>
      </c>
      <c r="EA158">
        <v>0.92299526929855347</v>
      </c>
      <c r="EB158">
        <v>0.73512136936187744</v>
      </c>
      <c r="EC158">
        <v>0.63712501525878906</v>
      </c>
      <c r="ED158">
        <v>0.61639487743377686</v>
      </c>
      <c r="EE158">
        <v>0.60077488422393799</v>
      </c>
      <c r="EF158">
        <v>0.62365567684173584</v>
      </c>
      <c r="EG158">
        <v>0.69052928686141968</v>
      </c>
      <c r="EH158">
        <v>0.75389117002487183</v>
      </c>
      <c r="EI158">
        <v>0.7967032790184021</v>
      </c>
      <c r="EJ158">
        <v>0.83355808258056641</v>
      </c>
      <c r="EK158">
        <v>0.91521787643432617</v>
      </c>
      <c r="EL158">
        <v>0.93672734498977661</v>
      </c>
      <c r="EM158">
        <v>3.6480553150177002</v>
      </c>
      <c r="EN158">
        <v>9.8891792297363281</v>
      </c>
      <c r="EO158">
        <v>9.9815902709960937</v>
      </c>
      <c r="EP158">
        <v>10.02042293548584</v>
      </c>
      <c r="EQ158">
        <v>10.070582389831543</v>
      </c>
      <c r="ER158">
        <v>10.249166488647461</v>
      </c>
      <c r="ES158">
        <v>3.2591071128845215</v>
      </c>
      <c r="ET158">
        <v>0.81078773736953735</v>
      </c>
      <c r="EU158">
        <v>0.78883707523345947</v>
      </c>
      <c r="EV158">
        <v>0.69641202688217163</v>
      </c>
      <c r="EW158">
        <v>0.8286135196685791</v>
      </c>
      <c r="EX158">
        <v>0.96873170137405396</v>
      </c>
      <c r="EY158">
        <v>59.146327972412109</v>
      </c>
      <c r="EZ158">
        <v>58.468925476074219</v>
      </c>
      <c r="FA158">
        <v>57.343372344970703</v>
      </c>
      <c r="FB158">
        <v>56.643074035644531</v>
      </c>
      <c r="FC158">
        <v>56.459033966064453</v>
      </c>
      <c r="FD158">
        <v>56.285823822021484</v>
      </c>
      <c r="FE158">
        <v>59.54217529296875</v>
      </c>
      <c r="FF158">
        <v>64.189216613769531</v>
      </c>
      <c r="FG158">
        <v>69.21221923828125</v>
      </c>
      <c r="FH158">
        <v>73.311630249023437</v>
      </c>
      <c r="FI158">
        <v>76.548896789550781</v>
      </c>
      <c r="FJ158">
        <v>76.803924560546875</v>
      </c>
      <c r="FK158">
        <v>78.726829528808594</v>
      </c>
      <c r="FL158">
        <v>77.637298583984375</v>
      </c>
      <c r="FM158">
        <v>77.994361877441406</v>
      </c>
      <c r="FN158">
        <v>77.84136962890625</v>
      </c>
      <c r="FO158">
        <v>76.955146789550781</v>
      </c>
      <c r="FP158">
        <v>75.7386474609375</v>
      </c>
      <c r="FQ158">
        <v>73.699211120605469</v>
      </c>
      <c r="FR158">
        <v>67.724639892578125</v>
      </c>
      <c r="FS158">
        <v>65.71337890625</v>
      </c>
      <c r="FT158">
        <v>63.406253814697266</v>
      </c>
      <c r="FU158">
        <v>61.581432342529297</v>
      </c>
      <c r="FV158">
        <v>60.467334747314453</v>
      </c>
      <c r="FW158">
        <v>277</v>
      </c>
      <c r="FX158">
        <v>4.9114655703306198E-2</v>
      </c>
      <c r="FY158">
        <v>1</v>
      </c>
      <c r="FZ158" s="57" t="s">
        <v>10</v>
      </c>
      <c r="GA158" s="57" t="s">
        <v>10</v>
      </c>
    </row>
    <row r="159" spans="1:183" x14ac:dyDescent="0.2">
      <c r="A159" t="s">
        <v>242</v>
      </c>
      <c r="B159" t="s">
        <v>231</v>
      </c>
      <c r="C159" t="s">
        <v>216</v>
      </c>
      <c r="D159" t="s">
        <v>39</v>
      </c>
      <c r="E159">
        <v>2017</v>
      </c>
      <c r="F159" t="s">
        <v>219</v>
      </c>
      <c r="G159" t="s">
        <v>234</v>
      </c>
      <c r="H159" s="57">
        <v>275</v>
      </c>
      <c r="K159">
        <v>32.539028167724609</v>
      </c>
      <c r="L159">
        <v>31.602081298828125</v>
      </c>
      <c r="M159">
        <v>31.091178894042969</v>
      </c>
      <c r="N159">
        <v>31.319469451904297</v>
      </c>
      <c r="O159">
        <v>32.819953918457031</v>
      </c>
      <c r="P159">
        <v>34.774620056152344</v>
      </c>
      <c r="Q159">
        <v>39.78179931640625</v>
      </c>
      <c r="R159">
        <v>42.419269561767578</v>
      </c>
      <c r="S159">
        <v>46.463977813720703</v>
      </c>
      <c r="T159">
        <v>49.100261688232422</v>
      </c>
      <c r="U159">
        <v>52.372013092041016</v>
      </c>
      <c r="V159">
        <v>53.355667114257813</v>
      </c>
      <c r="W159">
        <v>54.676189422607422</v>
      </c>
      <c r="X159">
        <v>54.935554504394531</v>
      </c>
      <c r="Y159">
        <v>55.403377532958984</v>
      </c>
      <c r="Z159">
        <v>55.867336273193359</v>
      </c>
      <c r="AA159">
        <v>55.886474609375</v>
      </c>
      <c r="AB159">
        <v>55.880710601806641</v>
      </c>
      <c r="AC159">
        <v>55.136600494384766</v>
      </c>
      <c r="AD159">
        <v>53.187473297119141</v>
      </c>
      <c r="AE159">
        <v>51.602519989013672</v>
      </c>
      <c r="AF159">
        <v>45.372352600097656</v>
      </c>
      <c r="AG159">
        <v>38.612926483154297</v>
      </c>
      <c r="AH159">
        <v>34.426612854003906</v>
      </c>
      <c r="AI159">
        <v>-0.71512585878372192</v>
      </c>
      <c r="AJ159">
        <v>-0.5406571626663208</v>
      </c>
      <c r="AK159">
        <v>-0.45205152034759521</v>
      </c>
      <c r="AL159">
        <v>-0.43459334969520569</v>
      </c>
      <c r="AM159">
        <v>-0.43187642097473145</v>
      </c>
      <c r="AN159">
        <v>-0.43776434659957886</v>
      </c>
      <c r="AO159">
        <v>-0.47832211852073669</v>
      </c>
      <c r="AP159">
        <v>-0.50806695222854614</v>
      </c>
      <c r="AQ159">
        <v>-0.56644779443740845</v>
      </c>
      <c r="AR159">
        <v>-0.59244513511657715</v>
      </c>
      <c r="AS159">
        <v>-0.64297318458557129</v>
      </c>
      <c r="AT159">
        <v>-0.64884597063064575</v>
      </c>
      <c r="AU159">
        <v>1.0944840908050537</v>
      </c>
      <c r="AV159">
        <v>8.6812744140625</v>
      </c>
      <c r="AW159">
        <v>8.7676658630371094</v>
      </c>
      <c r="AX159">
        <v>8.7966108322143555</v>
      </c>
      <c r="AY159">
        <v>8.8420019149780273</v>
      </c>
      <c r="AZ159">
        <v>8.983642578125</v>
      </c>
      <c r="BA159">
        <v>0.70631545782089233</v>
      </c>
      <c r="BB159">
        <v>-0.81786113977432251</v>
      </c>
      <c r="BC159">
        <v>-0.77230167388916016</v>
      </c>
      <c r="BD159">
        <v>-0.65905946493148804</v>
      </c>
      <c r="BE159">
        <v>-0.69743847846984863</v>
      </c>
      <c r="BF159">
        <v>-0.76536297798156738</v>
      </c>
      <c r="BG159">
        <v>-0.23121824860572815</v>
      </c>
      <c r="BH159">
        <v>-0.16378702223300934</v>
      </c>
      <c r="BI159">
        <v>-0.13030436635017395</v>
      </c>
      <c r="BJ159">
        <v>-0.12412717193365097</v>
      </c>
      <c r="BK159">
        <v>-0.12682704627513885</v>
      </c>
      <c r="BL159">
        <v>-0.12421658635139465</v>
      </c>
      <c r="BM159">
        <v>-0.13303868472576141</v>
      </c>
      <c r="BN159">
        <v>-0.13527940213680267</v>
      </c>
      <c r="BO159">
        <v>-0.16376742720603943</v>
      </c>
      <c r="BP159">
        <v>-0.17119799554347992</v>
      </c>
      <c r="BQ159">
        <v>-0.18267723917961121</v>
      </c>
      <c r="BR159">
        <v>-0.18046119809150696</v>
      </c>
      <c r="BS159">
        <v>1.848819375038147</v>
      </c>
      <c r="BT159">
        <v>9.0380945205688477</v>
      </c>
      <c r="BU159">
        <v>9.1262636184692383</v>
      </c>
      <c r="BV159">
        <v>9.1581296920776367</v>
      </c>
      <c r="BW159">
        <v>9.2049293518066406</v>
      </c>
      <c r="BX159">
        <v>9.3574838638305664</v>
      </c>
      <c r="BY159">
        <v>1.4604204893112183</v>
      </c>
      <c r="BZ159">
        <v>-0.33675163984298706</v>
      </c>
      <c r="CA159">
        <v>-0.31113496422767639</v>
      </c>
      <c r="CB159">
        <v>-0.25864768028259277</v>
      </c>
      <c r="CC159">
        <v>-0.24663653969764709</v>
      </c>
      <c r="CD159">
        <v>-0.25310438871383667</v>
      </c>
      <c r="CE159">
        <v>0.10393469035625458</v>
      </c>
      <c r="CF159">
        <v>9.7232088446617126E-2</v>
      </c>
      <c r="CG159">
        <v>9.2536747455596924E-2</v>
      </c>
      <c r="CH159">
        <v>9.0900763869285583E-2</v>
      </c>
      <c r="CI159">
        <v>8.4449216723442078E-2</v>
      </c>
      <c r="CJ159">
        <v>9.2945650219917297E-2</v>
      </c>
      <c r="CK159">
        <v>0.10610357671976089</v>
      </c>
      <c r="CL159">
        <v>0.12291211634874344</v>
      </c>
      <c r="CM159">
        <v>0.11512775719165802</v>
      </c>
      <c r="CN159">
        <v>0.12055648118257523</v>
      </c>
      <c r="CO159">
        <v>0.13612234592437744</v>
      </c>
      <c r="CP159">
        <v>0.14394068717956543</v>
      </c>
      <c r="CQ159">
        <v>2.371269702911377</v>
      </c>
      <c r="CR159">
        <v>9.2852268218994141</v>
      </c>
      <c r="CS159">
        <v>9.3746280670166016</v>
      </c>
      <c r="CT159">
        <v>9.4085168838500977</v>
      </c>
      <c r="CU159">
        <v>9.4562921524047852</v>
      </c>
      <c r="CV159">
        <v>9.6164045333862305</v>
      </c>
      <c r="CW159">
        <v>1.9827113151550293</v>
      </c>
      <c r="CX159">
        <v>-3.5366818774491549E-3</v>
      </c>
      <c r="CY159">
        <v>8.2676932215690613E-3</v>
      </c>
      <c r="CZ159">
        <v>1.8676280975341797E-2</v>
      </c>
      <c r="DA159">
        <v>6.5587513148784637E-2</v>
      </c>
      <c r="DB159">
        <v>0.10168436914682388</v>
      </c>
      <c r="DC159">
        <v>0.4390876293182373</v>
      </c>
      <c r="DD159">
        <v>0.35825121402740479</v>
      </c>
      <c r="DE159">
        <v>0.3153778612613678</v>
      </c>
      <c r="DF159">
        <v>0.30592870712280273</v>
      </c>
      <c r="DG159">
        <v>0.2957254946231842</v>
      </c>
      <c r="DH159">
        <v>0.31010788679122925</v>
      </c>
      <c r="DI159">
        <v>0.3452458381652832</v>
      </c>
      <c r="DJ159">
        <v>0.38110363483428955</v>
      </c>
      <c r="DK159">
        <v>0.39402294158935547</v>
      </c>
      <c r="DL159">
        <v>0.41231095790863037</v>
      </c>
      <c r="DM159">
        <v>0.45492193102836609</v>
      </c>
      <c r="DN159">
        <v>0.46834257245063782</v>
      </c>
      <c r="DO159">
        <v>2.8937201499938965</v>
      </c>
      <c r="DP159">
        <v>9.5323591232299805</v>
      </c>
      <c r="DQ159">
        <v>9.6229925155639648</v>
      </c>
      <c r="DR159">
        <v>9.6589040756225586</v>
      </c>
      <c r="DS159">
        <v>9.7076549530029297</v>
      </c>
      <c r="DT159">
        <v>9.8753252029418945</v>
      </c>
      <c r="DU159">
        <v>2.5050022602081299</v>
      </c>
      <c r="DV159">
        <v>0.32967826724052429</v>
      </c>
      <c r="DW159">
        <v>0.32767033576965332</v>
      </c>
      <c r="DX159">
        <v>0.29600024223327637</v>
      </c>
      <c r="DY159">
        <v>0.37781155109405518</v>
      </c>
      <c r="DZ159">
        <v>0.45647311210632324</v>
      </c>
      <c r="EA159">
        <v>0.92299526929855347</v>
      </c>
      <c r="EB159">
        <v>0.73512136936187744</v>
      </c>
      <c r="EC159">
        <v>0.63712501525878906</v>
      </c>
      <c r="ED159">
        <v>0.61639487743377686</v>
      </c>
      <c r="EE159">
        <v>0.60077488422393799</v>
      </c>
      <c r="EF159">
        <v>0.62365567684173584</v>
      </c>
      <c r="EG159">
        <v>0.69052928686141968</v>
      </c>
      <c r="EH159">
        <v>0.75389117002487183</v>
      </c>
      <c r="EI159">
        <v>0.7967032790184021</v>
      </c>
      <c r="EJ159">
        <v>0.83355808258056641</v>
      </c>
      <c r="EK159">
        <v>0.91521787643432617</v>
      </c>
      <c r="EL159">
        <v>0.93672734498977661</v>
      </c>
      <c r="EM159">
        <v>3.6480553150177002</v>
      </c>
      <c r="EN159">
        <v>9.8891792297363281</v>
      </c>
      <c r="EO159">
        <v>9.9815902709960937</v>
      </c>
      <c r="EP159">
        <v>10.02042293548584</v>
      </c>
      <c r="EQ159">
        <v>10.070582389831543</v>
      </c>
      <c r="ER159">
        <v>10.249166488647461</v>
      </c>
      <c r="ES159">
        <v>3.2591071128845215</v>
      </c>
      <c r="ET159">
        <v>0.81078773736953735</v>
      </c>
      <c r="EU159">
        <v>0.78883707523345947</v>
      </c>
      <c r="EV159">
        <v>0.69641202688217163</v>
      </c>
      <c r="EW159">
        <v>0.8286135196685791</v>
      </c>
      <c r="EX159">
        <v>0.96873170137405396</v>
      </c>
      <c r="EY159">
        <v>59.146327972412109</v>
      </c>
      <c r="EZ159">
        <v>58.468925476074219</v>
      </c>
      <c r="FA159">
        <v>57.343372344970703</v>
      </c>
      <c r="FB159">
        <v>56.643074035644531</v>
      </c>
      <c r="FC159">
        <v>56.459033966064453</v>
      </c>
      <c r="FD159">
        <v>56.285823822021484</v>
      </c>
      <c r="FE159">
        <v>59.54217529296875</v>
      </c>
      <c r="FF159">
        <v>64.189216613769531</v>
      </c>
      <c r="FG159">
        <v>69.21221923828125</v>
      </c>
      <c r="FH159">
        <v>73.311630249023437</v>
      </c>
      <c r="FI159">
        <v>76.548896789550781</v>
      </c>
      <c r="FJ159">
        <v>76.803924560546875</v>
      </c>
      <c r="FK159">
        <v>78.726829528808594</v>
      </c>
      <c r="FL159">
        <v>77.637298583984375</v>
      </c>
      <c r="FM159">
        <v>77.994361877441406</v>
      </c>
      <c r="FN159">
        <v>77.84136962890625</v>
      </c>
      <c r="FO159">
        <v>76.955146789550781</v>
      </c>
      <c r="FP159">
        <v>75.7386474609375</v>
      </c>
      <c r="FQ159">
        <v>73.699211120605469</v>
      </c>
      <c r="FR159">
        <v>67.724639892578125</v>
      </c>
      <c r="FS159">
        <v>65.71337890625</v>
      </c>
      <c r="FT159">
        <v>63.406253814697266</v>
      </c>
      <c r="FU159">
        <v>61.581432342529297</v>
      </c>
      <c r="FV159">
        <v>60.467334747314453</v>
      </c>
      <c r="FW159">
        <v>277</v>
      </c>
      <c r="FX159">
        <v>4.9114655703306198E-2</v>
      </c>
      <c r="FY159">
        <v>1</v>
      </c>
      <c r="FZ159" s="57" t="s">
        <v>10</v>
      </c>
      <c r="GA159" s="57" t="s">
        <v>10</v>
      </c>
    </row>
    <row r="160" spans="1:183" x14ac:dyDescent="0.2">
      <c r="A160" t="s">
        <v>242</v>
      </c>
      <c r="B160" t="s">
        <v>231</v>
      </c>
      <c r="C160" t="s">
        <v>216</v>
      </c>
      <c r="D160" t="s">
        <v>39</v>
      </c>
      <c r="E160">
        <v>2018</v>
      </c>
      <c r="F160" t="s">
        <v>219</v>
      </c>
      <c r="G160" t="s">
        <v>234</v>
      </c>
      <c r="H160" s="57">
        <v>275</v>
      </c>
      <c r="K160">
        <v>32.539028167724609</v>
      </c>
      <c r="L160">
        <v>31.602081298828125</v>
      </c>
      <c r="M160">
        <v>31.091178894042969</v>
      </c>
      <c r="N160">
        <v>31.319469451904297</v>
      </c>
      <c r="O160">
        <v>32.819953918457031</v>
      </c>
      <c r="P160">
        <v>34.774620056152344</v>
      </c>
      <c r="Q160">
        <v>39.78179931640625</v>
      </c>
      <c r="R160">
        <v>42.419269561767578</v>
      </c>
      <c r="S160">
        <v>46.463977813720703</v>
      </c>
      <c r="T160">
        <v>49.100261688232422</v>
      </c>
      <c r="U160">
        <v>52.372013092041016</v>
      </c>
      <c r="V160">
        <v>53.355667114257813</v>
      </c>
      <c r="W160">
        <v>54.676189422607422</v>
      </c>
      <c r="X160">
        <v>54.935554504394531</v>
      </c>
      <c r="Y160">
        <v>55.403377532958984</v>
      </c>
      <c r="Z160">
        <v>55.867336273193359</v>
      </c>
      <c r="AA160">
        <v>55.886474609375</v>
      </c>
      <c r="AB160">
        <v>55.880710601806641</v>
      </c>
      <c r="AC160">
        <v>55.136600494384766</v>
      </c>
      <c r="AD160">
        <v>53.187473297119141</v>
      </c>
      <c r="AE160">
        <v>51.602519989013672</v>
      </c>
      <c r="AF160">
        <v>45.372352600097656</v>
      </c>
      <c r="AG160">
        <v>38.612926483154297</v>
      </c>
      <c r="AH160">
        <v>34.426612854003906</v>
      </c>
      <c r="AI160">
        <v>-0.71512585878372192</v>
      </c>
      <c r="AJ160">
        <v>-0.5406571626663208</v>
      </c>
      <c r="AK160">
        <v>-0.45205152034759521</v>
      </c>
      <c r="AL160">
        <v>-0.43459334969520569</v>
      </c>
      <c r="AM160">
        <v>-0.43187642097473145</v>
      </c>
      <c r="AN160">
        <v>-0.43776434659957886</v>
      </c>
      <c r="AO160">
        <v>-0.47832211852073669</v>
      </c>
      <c r="AP160">
        <v>-0.50806695222854614</v>
      </c>
      <c r="AQ160">
        <v>-0.56644779443740845</v>
      </c>
      <c r="AR160">
        <v>-0.59244513511657715</v>
      </c>
      <c r="AS160">
        <v>-0.64297318458557129</v>
      </c>
      <c r="AT160">
        <v>-0.64884597063064575</v>
      </c>
      <c r="AU160">
        <v>1.0944840908050537</v>
      </c>
      <c r="AV160">
        <v>8.6812744140625</v>
      </c>
      <c r="AW160">
        <v>8.7676658630371094</v>
      </c>
      <c r="AX160">
        <v>8.7966108322143555</v>
      </c>
      <c r="AY160">
        <v>8.8420019149780273</v>
      </c>
      <c r="AZ160">
        <v>8.983642578125</v>
      </c>
      <c r="BA160">
        <v>0.70631545782089233</v>
      </c>
      <c r="BB160">
        <v>-0.81786113977432251</v>
      </c>
      <c r="BC160">
        <v>-0.77230167388916016</v>
      </c>
      <c r="BD160">
        <v>-0.65905946493148804</v>
      </c>
      <c r="BE160">
        <v>-0.69743847846984863</v>
      </c>
      <c r="BF160">
        <v>-0.76536297798156738</v>
      </c>
      <c r="BG160">
        <v>-0.23121824860572815</v>
      </c>
      <c r="BH160">
        <v>-0.16378702223300934</v>
      </c>
      <c r="BI160">
        <v>-0.13030436635017395</v>
      </c>
      <c r="BJ160">
        <v>-0.12412717193365097</v>
      </c>
      <c r="BK160">
        <v>-0.12682704627513885</v>
      </c>
      <c r="BL160">
        <v>-0.12421658635139465</v>
      </c>
      <c r="BM160">
        <v>-0.13303868472576141</v>
      </c>
      <c r="BN160">
        <v>-0.13527940213680267</v>
      </c>
      <c r="BO160">
        <v>-0.16376742720603943</v>
      </c>
      <c r="BP160">
        <v>-0.17119799554347992</v>
      </c>
      <c r="BQ160">
        <v>-0.18267723917961121</v>
      </c>
      <c r="BR160">
        <v>-0.18046119809150696</v>
      </c>
      <c r="BS160">
        <v>1.848819375038147</v>
      </c>
      <c r="BT160">
        <v>9.0380945205688477</v>
      </c>
      <c r="BU160">
        <v>9.1262636184692383</v>
      </c>
      <c r="BV160">
        <v>9.1581296920776367</v>
      </c>
      <c r="BW160">
        <v>9.2049293518066406</v>
      </c>
      <c r="BX160">
        <v>9.3574838638305664</v>
      </c>
      <c r="BY160">
        <v>1.4604204893112183</v>
      </c>
      <c r="BZ160">
        <v>-0.33675163984298706</v>
      </c>
      <c r="CA160">
        <v>-0.31113496422767639</v>
      </c>
      <c r="CB160">
        <v>-0.25864768028259277</v>
      </c>
      <c r="CC160">
        <v>-0.24663653969764709</v>
      </c>
      <c r="CD160">
        <v>-0.25310438871383667</v>
      </c>
      <c r="CE160">
        <v>0.10393469035625458</v>
      </c>
      <c r="CF160">
        <v>9.7232088446617126E-2</v>
      </c>
      <c r="CG160">
        <v>9.2536747455596924E-2</v>
      </c>
      <c r="CH160">
        <v>9.0900763869285583E-2</v>
      </c>
      <c r="CI160">
        <v>8.4449216723442078E-2</v>
      </c>
      <c r="CJ160">
        <v>9.2945650219917297E-2</v>
      </c>
      <c r="CK160">
        <v>0.10610357671976089</v>
      </c>
      <c r="CL160">
        <v>0.12291211634874344</v>
      </c>
      <c r="CM160">
        <v>0.11512775719165802</v>
      </c>
      <c r="CN160">
        <v>0.12055648118257523</v>
      </c>
      <c r="CO160">
        <v>0.13612234592437744</v>
      </c>
      <c r="CP160">
        <v>0.14394068717956543</v>
      </c>
      <c r="CQ160">
        <v>2.371269702911377</v>
      </c>
      <c r="CR160">
        <v>9.2852268218994141</v>
      </c>
      <c r="CS160">
        <v>9.3746280670166016</v>
      </c>
      <c r="CT160">
        <v>9.4085168838500977</v>
      </c>
      <c r="CU160">
        <v>9.4562921524047852</v>
      </c>
      <c r="CV160">
        <v>9.6164045333862305</v>
      </c>
      <c r="CW160">
        <v>1.9827113151550293</v>
      </c>
      <c r="CX160">
        <v>-3.5366818774491549E-3</v>
      </c>
      <c r="CY160">
        <v>8.2676932215690613E-3</v>
      </c>
      <c r="CZ160">
        <v>1.8676280975341797E-2</v>
      </c>
      <c r="DA160">
        <v>6.5587513148784637E-2</v>
      </c>
      <c r="DB160">
        <v>0.10168436914682388</v>
      </c>
      <c r="DC160">
        <v>0.4390876293182373</v>
      </c>
      <c r="DD160">
        <v>0.35825121402740479</v>
      </c>
      <c r="DE160">
        <v>0.3153778612613678</v>
      </c>
      <c r="DF160">
        <v>0.30592870712280273</v>
      </c>
      <c r="DG160">
        <v>0.2957254946231842</v>
      </c>
      <c r="DH160">
        <v>0.31010788679122925</v>
      </c>
      <c r="DI160">
        <v>0.3452458381652832</v>
      </c>
      <c r="DJ160">
        <v>0.38110363483428955</v>
      </c>
      <c r="DK160">
        <v>0.39402294158935547</v>
      </c>
      <c r="DL160">
        <v>0.41231095790863037</v>
      </c>
      <c r="DM160">
        <v>0.45492193102836609</v>
      </c>
      <c r="DN160">
        <v>0.46834257245063782</v>
      </c>
      <c r="DO160">
        <v>2.8937201499938965</v>
      </c>
      <c r="DP160">
        <v>9.5323591232299805</v>
      </c>
      <c r="DQ160">
        <v>9.6229925155639648</v>
      </c>
      <c r="DR160">
        <v>9.6589040756225586</v>
      </c>
      <c r="DS160">
        <v>9.7076549530029297</v>
      </c>
      <c r="DT160">
        <v>9.8753252029418945</v>
      </c>
      <c r="DU160">
        <v>2.5050022602081299</v>
      </c>
      <c r="DV160">
        <v>0.32967826724052429</v>
      </c>
      <c r="DW160">
        <v>0.32767033576965332</v>
      </c>
      <c r="DX160">
        <v>0.29600024223327637</v>
      </c>
      <c r="DY160">
        <v>0.37781155109405518</v>
      </c>
      <c r="DZ160">
        <v>0.45647311210632324</v>
      </c>
      <c r="EA160">
        <v>0.92299526929855347</v>
      </c>
      <c r="EB160">
        <v>0.73512136936187744</v>
      </c>
      <c r="EC160">
        <v>0.63712501525878906</v>
      </c>
      <c r="ED160">
        <v>0.61639487743377686</v>
      </c>
      <c r="EE160">
        <v>0.60077488422393799</v>
      </c>
      <c r="EF160">
        <v>0.62365567684173584</v>
      </c>
      <c r="EG160">
        <v>0.69052928686141968</v>
      </c>
      <c r="EH160">
        <v>0.75389117002487183</v>
      </c>
      <c r="EI160">
        <v>0.7967032790184021</v>
      </c>
      <c r="EJ160">
        <v>0.83355808258056641</v>
      </c>
      <c r="EK160">
        <v>0.91521787643432617</v>
      </c>
      <c r="EL160">
        <v>0.93672734498977661</v>
      </c>
      <c r="EM160">
        <v>3.6480553150177002</v>
      </c>
      <c r="EN160">
        <v>9.8891792297363281</v>
      </c>
      <c r="EO160">
        <v>9.9815902709960937</v>
      </c>
      <c r="EP160">
        <v>10.02042293548584</v>
      </c>
      <c r="EQ160">
        <v>10.070582389831543</v>
      </c>
      <c r="ER160">
        <v>10.249166488647461</v>
      </c>
      <c r="ES160">
        <v>3.2591071128845215</v>
      </c>
      <c r="ET160">
        <v>0.81078773736953735</v>
      </c>
      <c r="EU160">
        <v>0.78883707523345947</v>
      </c>
      <c r="EV160">
        <v>0.69641202688217163</v>
      </c>
      <c r="EW160">
        <v>0.8286135196685791</v>
      </c>
      <c r="EX160">
        <v>0.96873170137405396</v>
      </c>
      <c r="EY160">
        <v>59.146327972412109</v>
      </c>
      <c r="EZ160">
        <v>58.468925476074219</v>
      </c>
      <c r="FA160">
        <v>57.343372344970703</v>
      </c>
      <c r="FB160">
        <v>56.643074035644531</v>
      </c>
      <c r="FC160">
        <v>56.459033966064453</v>
      </c>
      <c r="FD160">
        <v>56.285823822021484</v>
      </c>
      <c r="FE160">
        <v>59.54217529296875</v>
      </c>
      <c r="FF160">
        <v>64.189216613769531</v>
      </c>
      <c r="FG160">
        <v>69.21221923828125</v>
      </c>
      <c r="FH160">
        <v>73.311630249023437</v>
      </c>
      <c r="FI160">
        <v>76.548896789550781</v>
      </c>
      <c r="FJ160">
        <v>76.803924560546875</v>
      </c>
      <c r="FK160">
        <v>78.726829528808594</v>
      </c>
      <c r="FL160">
        <v>77.637298583984375</v>
      </c>
      <c r="FM160">
        <v>77.994361877441406</v>
      </c>
      <c r="FN160">
        <v>77.84136962890625</v>
      </c>
      <c r="FO160">
        <v>76.955146789550781</v>
      </c>
      <c r="FP160">
        <v>75.7386474609375</v>
      </c>
      <c r="FQ160">
        <v>73.699211120605469</v>
      </c>
      <c r="FR160">
        <v>67.724639892578125</v>
      </c>
      <c r="FS160">
        <v>65.71337890625</v>
      </c>
      <c r="FT160">
        <v>63.406253814697266</v>
      </c>
      <c r="FU160">
        <v>61.581432342529297</v>
      </c>
      <c r="FV160">
        <v>60.467334747314453</v>
      </c>
      <c r="FW160">
        <v>277</v>
      </c>
      <c r="FX160">
        <v>4.9114655703306198E-2</v>
      </c>
      <c r="FY160">
        <v>1</v>
      </c>
      <c r="FZ160" s="57" t="s">
        <v>10</v>
      </c>
      <c r="GA160" s="57" t="s">
        <v>10</v>
      </c>
    </row>
    <row r="161" spans="1:183" x14ac:dyDescent="0.2">
      <c r="A161" t="s">
        <v>242</v>
      </c>
      <c r="B161" t="s">
        <v>231</v>
      </c>
      <c r="C161" t="s">
        <v>216</v>
      </c>
      <c r="D161" t="s">
        <v>39</v>
      </c>
      <c r="E161">
        <v>2019</v>
      </c>
      <c r="F161" t="s">
        <v>219</v>
      </c>
      <c r="G161" t="s">
        <v>234</v>
      </c>
      <c r="H161" s="57">
        <v>275</v>
      </c>
      <c r="K161">
        <v>32.539028167724609</v>
      </c>
      <c r="L161">
        <v>31.602081298828125</v>
      </c>
      <c r="M161">
        <v>31.091178894042969</v>
      </c>
      <c r="N161">
        <v>31.319469451904297</v>
      </c>
      <c r="O161">
        <v>32.819953918457031</v>
      </c>
      <c r="P161">
        <v>34.774620056152344</v>
      </c>
      <c r="Q161">
        <v>39.78179931640625</v>
      </c>
      <c r="R161">
        <v>42.419269561767578</v>
      </c>
      <c r="S161">
        <v>46.463977813720703</v>
      </c>
      <c r="T161">
        <v>49.100261688232422</v>
      </c>
      <c r="U161">
        <v>52.372013092041016</v>
      </c>
      <c r="V161">
        <v>53.355667114257813</v>
      </c>
      <c r="W161">
        <v>54.676189422607422</v>
      </c>
      <c r="X161">
        <v>54.935554504394531</v>
      </c>
      <c r="Y161">
        <v>55.403377532958984</v>
      </c>
      <c r="Z161">
        <v>55.867336273193359</v>
      </c>
      <c r="AA161">
        <v>55.886474609375</v>
      </c>
      <c r="AB161">
        <v>55.880710601806641</v>
      </c>
      <c r="AC161">
        <v>55.136600494384766</v>
      </c>
      <c r="AD161">
        <v>53.187473297119141</v>
      </c>
      <c r="AE161">
        <v>51.602519989013672</v>
      </c>
      <c r="AF161">
        <v>45.372352600097656</v>
      </c>
      <c r="AG161">
        <v>38.612926483154297</v>
      </c>
      <c r="AH161">
        <v>34.426612854003906</v>
      </c>
      <c r="AI161">
        <v>-0.71512585878372192</v>
      </c>
      <c r="AJ161">
        <v>-0.5406571626663208</v>
      </c>
      <c r="AK161">
        <v>-0.45205152034759521</v>
      </c>
      <c r="AL161">
        <v>-0.43459334969520569</v>
      </c>
      <c r="AM161">
        <v>-0.43187642097473145</v>
      </c>
      <c r="AN161">
        <v>-0.43776434659957886</v>
      </c>
      <c r="AO161">
        <v>-0.47832211852073669</v>
      </c>
      <c r="AP161">
        <v>-0.50806695222854614</v>
      </c>
      <c r="AQ161">
        <v>-0.56644779443740845</v>
      </c>
      <c r="AR161">
        <v>-0.59244513511657715</v>
      </c>
      <c r="AS161">
        <v>-0.64297318458557129</v>
      </c>
      <c r="AT161">
        <v>-0.64884597063064575</v>
      </c>
      <c r="AU161">
        <v>1.0944840908050537</v>
      </c>
      <c r="AV161">
        <v>8.6812744140625</v>
      </c>
      <c r="AW161">
        <v>8.7676658630371094</v>
      </c>
      <c r="AX161">
        <v>8.7966108322143555</v>
      </c>
      <c r="AY161">
        <v>8.8420019149780273</v>
      </c>
      <c r="AZ161">
        <v>8.983642578125</v>
      </c>
      <c r="BA161">
        <v>0.70631545782089233</v>
      </c>
      <c r="BB161">
        <v>-0.81786113977432251</v>
      </c>
      <c r="BC161">
        <v>-0.77230167388916016</v>
      </c>
      <c r="BD161">
        <v>-0.65905946493148804</v>
      </c>
      <c r="BE161">
        <v>-0.69743847846984863</v>
      </c>
      <c r="BF161">
        <v>-0.76536297798156738</v>
      </c>
      <c r="BG161">
        <v>-0.23121824860572815</v>
      </c>
      <c r="BH161">
        <v>-0.16378702223300934</v>
      </c>
      <c r="BI161">
        <v>-0.13030436635017395</v>
      </c>
      <c r="BJ161">
        <v>-0.12412717193365097</v>
      </c>
      <c r="BK161">
        <v>-0.12682704627513885</v>
      </c>
      <c r="BL161">
        <v>-0.12421658635139465</v>
      </c>
      <c r="BM161">
        <v>-0.13303868472576141</v>
      </c>
      <c r="BN161">
        <v>-0.13527940213680267</v>
      </c>
      <c r="BO161">
        <v>-0.16376742720603943</v>
      </c>
      <c r="BP161">
        <v>-0.17119799554347992</v>
      </c>
      <c r="BQ161">
        <v>-0.18267723917961121</v>
      </c>
      <c r="BR161">
        <v>-0.18046119809150696</v>
      </c>
      <c r="BS161">
        <v>1.848819375038147</v>
      </c>
      <c r="BT161">
        <v>9.0380945205688477</v>
      </c>
      <c r="BU161">
        <v>9.1262636184692383</v>
      </c>
      <c r="BV161">
        <v>9.1581296920776367</v>
      </c>
      <c r="BW161">
        <v>9.2049293518066406</v>
      </c>
      <c r="BX161">
        <v>9.3574838638305664</v>
      </c>
      <c r="BY161">
        <v>1.4604204893112183</v>
      </c>
      <c r="BZ161">
        <v>-0.33675163984298706</v>
      </c>
      <c r="CA161">
        <v>-0.31113496422767639</v>
      </c>
      <c r="CB161">
        <v>-0.25864768028259277</v>
      </c>
      <c r="CC161">
        <v>-0.24663653969764709</v>
      </c>
      <c r="CD161">
        <v>-0.25310438871383667</v>
      </c>
      <c r="CE161">
        <v>0.10393469035625458</v>
      </c>
      <c r="CF161">
        <v>9.7232088446617126E-2</v>
      </c>
      <c r="CG161">
        <v>9.2536747455596924E-2</v>
      </c>
      <c r="CH161">
        <v>9.0900763869285583E-2</v>
      </c>
      <c r="CI161">
        <v>8.4449216723442078E-2</v>
      </c>
      <c r="CJ161">
        <v>9.2945650219917297E-2</v>
      </c>
      <c r="CK161">
        <v>0.10610357671976089</v>
      </c>
      <c r="CL161">
        <v>0.12291211634874344</v>
      </c>
      <c r="CM161">
        <v>0.11512775719165802</v>
      </c>
      <c r="CN161">
        <v>0.12055648118257523</v>
      </c>
      <c r="CO161">
        <v>0.13612234592437744</v>
      </c>
      <c r="CP161">
        <v>0.14394068717956543</v>
      </c>
      <c r="CQ161">
        <v>2.371269702911377</v>
      </c>
      <c r="CR161">
        <v>9.2852268218994141</v>
      </c>
      <c r="CS161">
        <v>9.3746280670166016</v>
      </c>
      <c r="CT161">
        <v>9.4085168838500977</v>
      </c>
      <c r="CU161">
        <v>9.4562921524047852</v>
      </c>
      <c r="CV161">
        <v>9.6164045333862305</v>
      </c>
      <c r="CW161">
        <v>1.9827113151550293</v>
      </c>
      <c r="CX161">
        <v>-3.5366818774491549E-3</v>
      </c>
      <c r="CY161">
        <v>8.2676932215690613E-3</v>
      </c>
      <c r="CZ161">
        <v>1.8676280975341797E-2</v>
      </c>
      <c r="DA161">
        <v>6.5587513148784637E-2</v>
      </c>
      <c r="DB161">
        <v>0.10168436914682388</v>
      </c>
      <c r="DC161">
        <v>0.4390876293182373</v>
      </c>
      <c r="DD161">
        <v>0.35825121402740479</v>
      </c>
      <c r="DE161">
        <v>0.3153778612613678</v>
      </c>
      <c r="DF161">
        <v>0.30592870712280273</v>
      </c>
      <c r="DG161">
        <v>0.2957254946231842</v>
      </c>
      <c r="DH161">
        <v>0.31010788679122925</v>
      </c>
      <c r="DI161">
        <v>0.3452458381652832</v>
      </c>
      <c r="DJ161">
        <v>0.38110363483428955</v>
      </c>
      <c r="DK161">
        <v>0.39402294158935547</v>
      </c>
      <c r="DL161">
        <v>0.41231095790863037</v>
      </c>
      <c r="DM161">
        <v>0.45492193102836609</v>
      </c>
      <c r="DN161">
        <v>0.46834257245063782</v>
      </c>
      <c r="DO161">
        <v>2.8937201499938965</v>
      </c>
      <c r="DP161">
        <v>9.5323591232299805</v>
      </c>
      <c r="DQ161">
        <v>9.6229925155639648</v>
      </c>
      <c r="DR161">
        <v>9.6589040756225586</v>
      </c>
      <c r="DS161">
        <v>9.7076549530029297</v>
      </c>
      <c r="DT161">
        <v>9.8753252029418945</v>
      </c>
      <c r="DU161">
        <v>2.5050022602081299</v>
      </c>
      <c r="DV161">
        <v>0.32967826724052429</v>
      </c>
      <c r="DW161">
        <v>0.32767033576965332</v>
      </c>
      <c r="DX161">
        <v>0.29600024223327637</v>
      </c>
      <c r="DY161">
        <v>0.37781155109405518</v>
      </c>
      <c r="DZ161">
        <v>0.45647311210632324</v>
      </c>
      <c r="EA161">
        <v>0.92299526929855347</v>
      </c>
      <c r="EB161">
        <v>0.73512136936187744</v>
      </c>
      <c r="EC161">
        <v>0.63712501525878906</v>
      </c>
      <c r="ED161">
        <v>0.61639487743377686</v>
      </c>
      <c r="EE161">
        <v>0.60077488422393799</v>
      </c>
      <c r="EF161">
        <v>0.62365567684173584</v>
      </c>
      <c r="EG161">
        <v>0.69052928686141968</v>
      </c>
      <c r="EH161">
        <v>0.75389117002487183</v>
      </c>
      <c r="EI161">
        <v>0.7967032790184021</v>
      </c>
      <c r="EJ161">
        <v>0.83355808258056641</v>
      </c>
      <c r="EK161">
        <v>0.91521787643432617</v>
      </c>
      <c r="EL161">
        <v>0.93672734498977661</v>
      </c>
      <c r="EM161">
        <v>3.6480553150177002</v>
      </c>
      <c r="EN161">
        <v>9.8891792297363281</v>
      </c>
      <c r="EO161">
        <v>9.9815902709960937</v>
      </c>
      <c r="EP161">
        <v>10.02042293548584</v>
      </c>
      <c r="EQ161">
        <v>10.070582389831543</v>
      </c>
      <c r="ER161">
        <v>10.249166488647461</v>
      </c>
      <c r="ES161">
        <v>3.2591071128845215</v>
      </c>
      <c r="ET161">
        <v>0.81078773736953735</v>
      </c>
      <c r="EU161">
        <v>0.78883707523345947</v>
      </c>
      <c r="EV161">
        <v>0.69641202688217163</v>
      </c>
      <c r="EW161">
        <v>0.8286135196685791</v>
      </c>
      <c r="EX161">
        <v>0.96873170137405396</v>
      </c>
      <c r="EY161">
        <v>59.146327972412109</v>
      </c>
      <c r="EZ161">
        <v>58.468925476074219</v>
      </c>
      <c r="FA161">
        <v>57.343372344970703</v>
      </c>
      <c r="FB161">
        <v>56.643074035644531</v>
      </c>
      <c r="FC161">
        <v>56.459033966064453</v>
      </c>
      <c r="FD161">
        <v>56.285823822021484</v>
      </c>
      <c r="FE161">
        <v>59.54217529296875</v>
      </c>
      <c r="FF161">
        <v>64.189216613769531</v>
      </c>
      <c r="FG161">
        <v>69.21221923828125</v>
      </c>
      <c r="FH161">
        <v>73.311630249023437</v>
      </c>
      <c r="FI161">
        <v>76.548896789550781</v>
      </c>
      <c r="FJ161">
        <v>76.803924560546875</v>
      </c>
      <c r="FK161">
        <v>78.726829528808594</v>
      </c>
      <c r="FL161">
        <v>77.637298583984375</v>
      </c>
      <c r="FM161">
        <v>77.994361877441406</v>
      </c>
      <c r="FN161">
        <v>77.84136962890625</v>
      </c>
      <c r="FO161">
        <v>76.955146789550781</v>
      </c>
      <c r="FP161">
        <v>75.7386474609375</v>
      </c>
      <c r="FQ161">
        <v>73.699211120605469</v>
      </c>
      <c r="FR161">
        <v>67.724639892578125</v>
      </c>
      <c r="FS161">
        <v>65.71337890625</v>
      </c>
      <c r="FT161">
        <v>63.406253814697266</v>
      </c>
      <c r="FU161">
        <v>61.581432342529297</v>
      </c>
      <c r="FV161">
        <v>60.467334747314453</v>
      </c>
      <c r="FW161">
        <v>277</v>
      </c>
      <c r="FX161">
        <v>4.9114655703306198E-2</v>
      </c>
      <c r="FY161">
        <v>1</v>
      </c>
      <c r="FZ161" s="57" t="s">
        <v>10</v>
      </c>
      <c r="GA161" s="57" t="s">
        <v>10</v>
      </c>
    </row>
    <row r="162" spans="1:183" x14ac:dyDescent="0.2">
      <c r="A162" t="s">
        <v>242</v>
      </c>
      <c r="B162" t="s">
        <v>231</v>
      </c>
      <c r="C162" t="s">
        <v>216</v>
      </c>
      <c r="D162" t="s">
        <v>39</v>
      </c>
      <c r="E162">
        <v>2020</v>
      </c>
      <c r="F162" t="s">
        <v>219</v>
      </c>
      <c r="G162" t="s">
        <v>234</v>
      </c>
      <c r="H162" s="57">
        <v>275</v>
      </c>
      <c r="K162">
        <v>32.539028167724609</v>
      </c>
      <c r="L162">
        <v>31.602081298828125</v>
      </c>
      <c r="M162">
        <v>31.091178894042969</v>
      </c>
      <c r="N162">
        <v>31.319469451904297</v>
      </c>
      <c r="O162">
        <v>32.819953918457031</v>
      </c>
      <c r="P162">
        <v>34.774620056152344</v>
      </c>
      <c r="Q162">
        <v>39.78179931640625</v>
      </c>
      <c r="R162">
        <v>42.419269561767578</v>
      </c>
      <c r="S162">
        <v>46.463977813720703</v>
      </c>
      <c r="T162">
        <v>49.100261688232422</v>
      </c>
      <c r="U162">
        <v>52.372013092041016</v>
      </c>
      <c r="V162">
        <v>53.355667114257813</v>
      </c>
      <c r="W162">
        <v>54.676189422607422</v>
      </c>
      <c r="X162">
        <v>54.935554504394531</v>
      </c>
      <c r="Y162">
        <v>55.403377532958984</v>
      </c>
      <c r="Z162">
        <v>55.867336273193359</v>
      </c>
      <c r="AA162">
        <v>55.886474609375</v>
      </c>
      <c r="AB162">
        <v>55.880710601806641</v>
      </c>
      <c r="AC162">
        <v>55.136600494384766</v>
      </c>
      <c r="AD162">
        <v>53.187473297119141</v>
      </c>
      <c r="AE162">
        <v>51.602519989013672</v>
      </c>
      <c r="AF162">
        <v>45.372352600097656</v>
      </c>
      <c r="AG162">
        <v>38.612926483154297</v>
      </c>
      <c r="AH162">
        <v>34.426612854003906</v>
      </c>
      <c r="AI162">
        <v>-0.71512585878372192</v>
      </c>
      <c r="AJ162">
        <v>-0.5406571626663208</v>
      </c>
      <c r="AK162">
        <v>-0.45205152034759521</v>
      </c>
      <c r="AL162">
        <v>-0.43459334969520569</v>
      </c>
      <c r="AM162">
        <v>-0.43187642097473145</v>
      </c>
      <c r="AN162">
        <v>-0.43776434659957886</v>
      </c>
      <c r="AO162">
        <v>-0.47832211852073669</v>
      </c>
      <c r="AP162">
        <v>-0.50806695222854614</v>
      </c>
      <c r="AQ162">
        <v>-0.56644779443740845</v>
      </c>
      <c r="AR162">
        <v>-0.59244513511657715</v>
      </c>
      <c r="AS162">
        <v>-0.64297318458557129</v>
      </c>
      <c r="AT162">
        <v>-0.64884597063064575</v>
      </c>
      <c r="AU162">
        <v>1.0944840908050537</v>
      </c>
      <c r="AV162">
        <v>8.6812744140625</v>
      </c>
      <c r="AW162">
        <v>8.7676658630371094</v>
      </c>
      <c r="AX162">
        <v>8.7966108322143555</v>
      </c>
      <c r="AY162">
        <v>8.8420019149780273</v>
      </c>
      <c r="AZ162">
        <v>8.983642578125</v>
      </c>
      <c r="BA162">
        <v>0.70631545782089233</v>
      </c>
      <c r="BB162">
        <v>-0.81786113977432251</v>
      </c>
      <c r="BC162">
        <v>-0.77230167388916016</v>
      </c>
      <c r="BD162">
        <v>-0.65905946493148804</v>
      </c>
      <c r="BE162">
        <v>-0.69743847846984863</v>
      </c>
      <c r="BF162">
        <v>-0.76536297798156738</v>
      </c>
      <c r="BG162">
        <v>-0.23121824860572815</v>
      </c>
      <c r="BH162">
        <v>-0.16378702223300934</v>
      </c>
      <c r="BI162">
        <v>-0.13030436635017395</v>
      </c>
      <c r="BJ162">
        <v>-0.12412717193365097</v>
      </c>
      <c r="BK162">
        <v>-0.12682704627513885</v>
      </c>
      <c r="BL162">
        <v>-0.12421658635139465</v>
      </c>
      <c r="BM162">
        <v>-0.13303868472576141</v>
      </c>
      <c r="BN162">
        <v>-0.13527940213680267</v>
      </c>
      <c r="BO162">
        <v>-0.16376742720603943</v>
      </c>
      <c r="BP162">
        <v>-0.17119799554347992</v>
      </c>
      <c r="BQ162">
        <v>-0.18267723917961121</v>
      </c>
      <c r="BR162">
        <v>-0.18046119809150696</v>
      </c>
      <c r="BS162">
        <v>1.848819375038147</v>
      </c>
      <c r="BT162">
        <v>9.0380945205688477</v>
      </c>
      <c r="BU162">
        <v>9.1262636184692383</v>
      </c>
      <c r="BV162">
        <v>9.1581296920776367</v>
      </c>
      <c r="BW162">
        <v>9.2049293518066406</v>
      </c>
      <c r="BX162">
        <v>9.3574838638305664</v>
      </c>
      <c r="BY162">
        <v>1.4604204893112183</v>
      </c>
      <c r="BZ162">
        <v>-0.33675163984298706</v>
      </c>
      <c r="CA162">
        <v>-0.31113496422767639</v>
      </c>
      <c r="CB162">
        <v>-0.25864768028259277</v>
      </c>
      <c r="CC162">
        <v>-0.24663653969764709</v>
      </c>
      <c r="CD162">
        <v>-0.25310438871383667</v>
      </c>
      <c r="CE162">
        <v>0.10393469035625458</v>
      </c>
      <c r="CF162">
        <v>9.7232088446617126E-2</v>
      </c>
      <c r="CG162">
        <v>9.2536747455596924E-2</v>
      </c>
      <c r="CH162">
        <v>9.0900763869285583E-2</v>
      </c>
      <c r="CI162">
        <v>8.4449216723442078E-2</v>
      </c>
      <c r="CJ162">
        <v>9.2945650219917297E-2</v>
      </c>
      <c r="CK162">
        <v>0.10610357671976089</v>
      </c>
      <c r="CL162">
        <v>0.12291211634874344</v>
      </c>
      <c r="CM162">
        <v>0.11512775719165802</v>
      </c>
      <c r="CN162">
        <v>0.12055648118257523</v>
      </c>
      <c r="CO162">
        <v>0.13612234592437744</v>
      </c>
      <c r="CP162">
        <v>0.14394068717956543</v>
      </c>
      <c r="CQ162">
        <v>2.371269702911377</v>
      </c>
      <c r="CR162">
        <v>9.2852268218994141</v>
      </c>
      <c r="CS162">
        <v>9.3746280670166016</v>
      </c>
      <c r="CT162">
        <v>9.4085168838500977</v>
      </c>
      <c r="CU162">
        <v>9.4562921524047852</v>
      </c>
      <c r="CV162">
        <v>9.6164045333862305</v>
      </c>
      <c r="CW162">
        <v>1.9827113151550293</v>
      </c>
      <c r="CX162">
        <v>-3.5366818774491549E-3</v>
      </c>
      <c r="CY162">
        <v>8.2676932215690613E-3</v>
      </c>
      <c r="CZ162">
        <v>1.8676280975341797E-2</v>
      </c>
      <c r="DA162">
        <v>6.5587513148784637E-2</v>
      </c>
      <c r="DB162">
        <v>0.10168436914682388</v>
      </c>
      <c r="DC162">
        <v>0.4390876293182373</v>
      </c>
      <c r="DD162">
        <v>0.35825121402740479</v>
      </c>
      <c r="DE162">
        <v>0.3153778612613678</v>
      </c>
      <c r="DF162">
        <v>0.30592870712280273</v>
      </c>
      <c r="DG162">
        <v>0.2957254946231842</v>
      </c>
      <c r="DH162">
        <v>0.31010788679122925</v>
      </c>
      <c r="DI162">
        <v>0.3452458381652832</v>
      </c>
      <c r="DJ162">
        <v>0.38110363483428955</v>
      </c>
      <c r="DK162">
        <v>0.39402294158935547</v>
      </c>
      <c r="DL162">
        <v>0.41231095790863037</v>
      </c>
      <c r="DM162">
        <v>0.45492193102836609</v>
      </c>
      <c r="DN162">
        <v>0.46834257245063782</v>
      </c>
      <c r="DO162">
        <v>2.8937201499938965</v>
      </c>
      <c r="DP162">
        <v>9.5323591232299805</v>
      </c>
      <c r="DQ162">
        <v>9.6229925155639648</v>
      </c>
      <c r="DR162">
        <v>9.6589040756225586</v>
      </c>
      <c r="DS162">
        <v>9.7076549530029297</v>
      </c>
      <c r="DT162">
        <v>9.8753252029418945</v>
      </c>
      <c r="DU162">
        <v>2.5050022602081299</v>
      </c>
      <c r="DV162">
        <v>0.32967826724052429</v>
      </c>
      <c r="DW162">
        <v>0.32767033576965332</v>
      </c>
      <c r="DX162">
        <v>0.29600024223327637</v>
      </c>
      <c r="DY162">
        <v>0.37781155109405518</v>
      </c>
      <c r="DZ162">
        <v>0.45647311210632324</v>
      </c>
      <c r="EA162">
        <v>0.92299526929855347</v>
      </c>
      <c r="EB162">
        <v>0.73512136936187744</v>
      </c>
      <c r="EC162">
        <v>0.63712501525878906</v>
      </c>
      <c r="ED162">
        <v>0.61639487743377686</v>
      </c>
      <c r="EE162">
        <v>0.60077488422393799</v>
      </c>
      <c r="EF162">
        <v>0.62365567684173584</v>
      </c>
      <c r="EG162">
        <v>0.69052928686141968</v>
      </c>
      <c r="EH162">
        <v>0.75389117002487183</v>
      </c>
      <c r="EI162">
        <v>0.7967032790184021</v>
      </c>
      <c r="EJ162">
        <v>0.83355808258056641</v>
      </c>
      <c r="EK162">
        <v>0.91521787643432617</v>
      </c>
      <c r="EL162">
        <v>0.93672734498977661</v>
      </c>
      <c r="EM162">
        <v>3.6480553150177002</v>
      </c>
      <c r="EN162">
        <v>9.8891792297363281</v>
      </c>
      <c r="EO162">
        <v>9.9815902709960937</v>
      </c>
      <c r="EP162">
        <v>10.02042293548584</v>
      </c>
      <c r="EQ162">
        <v>10.070582389831543</v>
      </c>
      <c r="ER162">
        <v>10.249166488647461</v>
      </c>
      <c r="ES162">
        <v>3.2591071128845215</v>
      </c>
      <c r="ET162">
        <v>0.81078773736953735</v>
      </c>
      <c r="EU162">
        <v>0.78883707523345947</v>
      </c>
      <c r="EV162">
        <v>0.69641202688217163</v>
      </c>
      <c r="EW162">
        <v>0.8286135196685791</v>
      </c>
      <c r="EX162">
        <v>0.96873170137405396</v>
      </c>
      <c r="EY162">
        <v>59.146327972412109</v>
      </c>
      <c r="EZ162">
        <v>58.468925476074219</v>
      </c>
      <c r="FA162">
        <v>57.343372344970703</v>
      </c>
      <c r="FB162">
        <v>56.643074035644531</v>
      </c>
      <c r="FC162">
        <v>56.459033966064453</v>
      </c>
      <c r="FD162">
        <v>56.285823822021484</v>
      </c>
      <c r="FE162">
        <v>59.54217529296875</v>
      </c>
      <c r="FF162">
        <v>64.189216613769531</v>
      </c>
      <c r="FG162">
        <v>69.21221923828125</v>
      </c>
      <c r="FH162">
        <v>73.311630249023437</v>
      </c>
      <c r="FI162">
        <v>76.548896789550781</v>
      </c>
      <c r="FJ162">
        <v>76.803924560546875</v>
      </c>
      <c r="FK162">
        <v>78.726829528808594</v>
      </c>
      <c r="FL162">
        <v>77.637298583984375</v>
      </c>
      <c r="FM162">
        <v>77.994361877441406</v>
      </c>
      <c r="FN162">
        <v>77.84136962890625</v>
      </c>
      <c r="FO162">
        <v>76.955146789550781</v>
      </c>
      <c r="FP162">
        <v>75.7386474609375</v>
      </c>
      <c r="FQ162">
        <v>73.699211120605469</v>
      </c>
      <c r="FR162">
        <v>67.724639892578125</v>
      </c>
      <c r="FS162">
        <v>65.71337890625</v>
      </c>
      <c r="FT162">
        <v>63.406253814697266</v>
      </c>
      <c r="FU162">
        <v>61.581432342529297</v>
      </c>
      <c r="FV162">
        <v>60.467334747314453</v>
      </c>
      <c r="FW162">
        <v>277</v>
      </c>
      <c r="FX162">
        <v>4.9114655703306198E-2</v>
      </c>
      <c r="FY162">
        <v>1</v>
      </c>
      <c r="FZ162" s="57" t="s">
        <v>10</v>
      </c>
      <c r="GA162" s="57" t="s">
        <v>10</v>
      </c>
    </row>
    <row r="163" spans="1:183" x14ac:dyDescent="0.2">
      <c r="A163" t="s">
        <v>242</v>
      </c>
      <c r="B163" t="s">
        <v>231</v>
      </c>
      <c r="C163" t="s">
        <v>216</v>
      </c>
      <c r="D163" t="s">
        <v>39</v>
      </c>
      <c r="E163">
        <v>2021</v>
      </c>
      <c r="F163" t="s">
        <v>219</v>
      </c>
      <c r="G163" t="s">
        <v>234</v>
      </c>
      <c r="H163" s="57">
        <v>275</v>
      </c>
      <c r="K163">
        <v>32.539028167724609</v>
      </c>
      <c r="L163">
        <v>31.602081298828125</v>
      </c>
      <c r="M163">
        <v>31.091178894042969</v>
      </c>
      <c r="N163">
        <v>31.319469451904297</v>
      </c>
      <c r="O163">
        <v>32.819953918457031</v>
      </c>
      <c r="P163">
        <v>34.774620056152344</v>
      </c>
      <c r="Q163">
        <v>39.78179931640625</v>
      </c>
      <c r="R163">
        <v>42.419269561767578</v>
      </c>
      <c r="S163">
        <v>46.463977813720703</v>
      </c>
      <c r="T163">
        <v>49.100261688232422</v>
      </c>
      <c r="U163">
        <v>52.372013092041016</v>
      </c>
      <c r="V163">
        <v>53.355667114257813</v>
      </c>
      <c r="W163">
        <v>54.676189422607422</v>
      </c>
      <c r="X163">
        <v>54.935554504394531</v>
      </c>
      <c r="Y163">
        <v>55.403377532958984</v>
      </c>
      <c r="Z163">
        <v>55.867336273193359</v>
      </c>
      <c r="AA163">
        <v>55.886474609375</v>
      </c>
      <c r="AB163">
        <v>55.880710601806641</v>
      </c>
      <c r="AC163">
        <v>55.136600494384766</v>
      </c>
      <c r="AD163">
        <v>53.187473297119141</v>
      </c>
      <c r="AE163">
        <v>51.602519989013672</v>
      </c>
      <c r="AF163">
        <v>45.372352600097656</v>
      </c>
      <c r="AG163">
        <v>38.612926483154297</v>
      </c>
      <c r="AH163">
        <v>34.426612854003906</v>
      </c>
      <c r="AI163">
        <v>-0.71512585878372192</v>
      </c>
      <c r="AJ163">
        <v>-0.5406571626663208</v>
      </c>
      <c r="AK163">
        <v>-0.45205152034759521</v>
      </c>
      <c r="AL163">
        <v>-0.43459334969520569</v>
      </c>
      <c r="AM163">
        <v>-0.43187642097473145</v>
      </c>
      <c r="AN163">
        <v>-0.43776434659957886</v>
      </c>
      <c r="AO163">
        <v>-0.47832211852073669</v>
      </c>
      <c r="AP163">
        <v>-0.50806695222854614</v>
      </c>
      <c r="AQ163">
        <v>-0.56644779443740845</v>
      </c>
      <c r="AR163">
        <v>-0.59244513511657715</v>
      </c>
      <c r="AS163">
        <v>-0.64297318458557129</v>
      </c>
      <c r="AT163">
        <v>-0.64884597063064575</v>
      </c>
      <c r="AU163">
        <v>1.0944840908050537</v>
      </c>
      <c r="AV163">
        <v>8.6812744140625</v>
      </c>
      <c r="AW163">
        <v>8.7676658630371094</v>
      </c>
      <c r="AX163">
        <v>8.7966108322143555</v>
      </c>
      <c r="AY163">
        <v>8.8420019149780273</v>
      </c>
      <c r="AZ163">
        <v>8.983642578125</v>
      </c>
      <c r="BA163">
        <v>0.70631545782089233</v>
      </c>
      <c r="BB163">
        <v>-0.81786113977432251</v>
      </c>
      <c r="BC163">
        <v>-0.77230167388916016</v>
      </c>
      <c r="BD163">
        <v>-0.65905946493148804</v>
      </c>
      <c r="BE163">
        <v>-0.69743847846984863</v>
      </c>
      <c r="BF163">
        <v>-0.76536297798156738</v>
      </c>
      <c r="BG163">
        <v>-0.23121824860572815</v>
      </c>
      <c r="BH163">
        <v>-0.16378702223300934</v>
      </c>
      <c r="BI163">
        <v>-0.13030436635017395</v>
      </c>
      <c r="BJ163">
        <v>-0.12412717193365097</v>
      </c>
      <c r="BK163">
        <v>-0.12682704627513885</v>
      </c>
      <c r="BL163">
        <v>-0.12421658635139465</v>
      </c>
      <c r="BM163">
        <v>-0.13303868472576141</v>
      </c>
      <c r="BN163">
        <v>-0.13527940213680267</v>
      </c>
      <c r="BO163">
        <v>-0.16376742720603943</v>
      </c>
      <c r="BP163">
        <v>-0.17119799554347992</v>
      </c>
      <c r="BQ163">
        <v>-0.18267723917961121</v>
      </c>
      <c r="BR163">
        <v>-0.18046119809150696</v>
      </c>
      <c r="BS163">
        <v>1.848819375038147</v>
      </c>
      <c r="BT163">
        <v>9.0380945205688477</v>
      </c>
      <c r="BU163">
        <v>9.1262636184692383</v>
      </c>
      <c r="BV163">
        <v>9.1581296920776367</v>
      </c>
      <c r="BW163">
        <v>9.2049293518066406</v>
      </c>
      <c r="BX163">
        <v>9.3574838638305664</v>
      </c>
      <c r="BY163">
        <v>1.4604204893112183</v>
      </c>
      <c r="BZ163">
        <v>-0.33675163984298706</v>
      </c>
      <c r="CA163">
        <v>-0.31113496422767639</v>
      </c>
      <c r="CB163">
        <v>-0.25864768028259277</v>
      </c>
      <c r="CC163">
        <v>-0.24663653969764709</v>
      </c>
      <c r="CD163">
        <v>-0.25310438871383667</v>
      </c>
      <c r="CE163">
        <v>0.10393469035625458</v>
      </c>
      <c r="CF163">
        <v>9.7232088446617126E-2</v>
      </c>
      <c r="CG163">
        <v>9.2536747455596924E-2</v>
      </c>
      <c r="CH163">
        <v>9.0900763869285583E-2</v>
      </c>
      <c r="CI163">
        <v>8.4449216723442078E-2</v>
      </c>
      <c r="CJ163">
        <v>9.2945650219917297E-2</v>
      </c>
      <c r="CK163">
        <v>0.10610357671976089</v>
      </c>
      <c r="CL163">
        <v>0.12291211634874344</v>
      </c>
      <c r="CM163">
        <v>0.11512775719165802</v>
      </c>
      <c r="CN163">
        <v>0.12055648118257523</v>
      </c>
      <c r="CO163">
        <v>0.13612234592437744</v>
      </c>
      <c r="CP163">
        <v>0.14394068717956543</v>
      </c>
      <c r="CQ163">
        <v>2.371269702911377</v>
      </c>
      <c r="CR163">
        <v>9.2852268218994141</v>
      </c>
      <c r="CS163">
        <v>9.3746280670166016</v>
      </c>
      <c r="CT163">
        <v>9.4085168838500977</v>
      </c>
      <c r="CU163">
        <v>9.4562921524047852</v>
      </c>
      <c r="CV163">
        <v>9.6164045333862305</v>
      </c>
      <c r="CW163">
        <v>1.9827113151550293</v>
      </c>
      <c r="CX163">
        <v>-3.5366818774491549E-3</v>
      </c>
      <c r="CY163">
        <v>8.2676932215690613E-3</v>
      </c>
      <c r="CZ163">
        <v>1.8676280975341797E-2</v>
      </c>
      <c r="DA163">
        <v>6.5587513148784637E-2</v>
      </c>
      <c r="DB163">
        <v>0.10168436914682388</v>
      </c>
      <c r="DC163">
        <v>0.4390876293182373</v>
      </c>
      <c r="DD163">
        <v>0.35825121402740479</v>
      </c>
      <c r="DE163">
        <v>0.3153778612613678</v>
      </c>
      <c r="DF163">
        <v>0.30592870712280273</v>
      </c>
      <c r="DG163">
        <v>0.2957254946231842</v>
      </c>
      <c r="DH163">
        <v>0.31010788679122925</v>
      </c>
      <c r="DI163">
        <v>0.3452458381652832</v>
      </c>
      <c r="DJ163">
        <v>0.38110363483428955</v>
      </c>
      <c r="DK163">
        <v>0.39402294158935547</v>
      </c>
      <c r="DL163">
        <v>0.41231095790863037</v>
      </c>
      <c r="DM163">
        <v>0.45492193102836609</v>
      </c>
      <c r="DN163">
        <v>0.46834257245063782</v>
      </c>
      <c r="DO163">
        <v>2.8937201499938965</v>
      </c>
      <c r="DP163">
        <v>9.5323591232299805</v>
      </c>
      <c r="DQ163">
        <v>9.6229925155639648</v>
      </c>
      <c r="DR163">
        <v>9.6589040756225586</v>
      </c>
      <c r="DS163">
        <v>9.7076549530029297</v>
      </c>
      <c r="DT163">
        <v>9.8753252029418945</v>
      </c>
      <c r="DU163">
        <v>2.5050022602081299</v>
      </c>
      <c r="DV163">
        <v>0.32967826724052429</v>
      </c>
      <c r="DW163">
        <v>0.32767033576965332</v>
      </c>
      <c r="DX163">
        <v>0.29600024223327637</v>
      </c>
      <c r="DY163">
        <v>0.37781155109405518</v>
      </c>
      <c r="DZ163">
        <v>0.45647311210632324</v>
      </c>
      <c r="EA163">
        <v>0.92299526929855347</v>
      </c>
      <c r="EB163">
        <v>0.73512136936187744</v>
      </c>
      <c r="EC163">
        <v>0.63712501525878906</v>
      </c>
      <c r="ED163">
        <v>0.61639487743377686</v>
      </c>
      <c r="EE163">
        <v>0.60077488422393799</v>
      </c>
      <c r="EF163">
        <v>0.62365567684173584</v>
      </c>
      <c r="EG163">
        <v>0.69052928686141968</v>
      </c>
      <c r="EH163">
        <v>0.75389117002487183</v>
      </c>
      <c r="EI163">
        <v>0.7967032790184021</v>
      </c>
      <c r="EJ163">
        <v>0.83355808258056641</v>
      </c>
      <c r="EK163">
        <v>0.91521787643432617</v>
      </c>
      <c r="EL163">
        <v>0.93672734498977661</v>
      </c>
      <c r="EM163">
        <v>3.6480553150177002</v>
      </c>
      <c r="EN163">
        <v>9.8891792297363281</v>
      </c>
      <c r="EO163">
        <v>9.9815902709960937</v>
      </c>
      <c r="EP163">
        <v>10.02042293548584</v>
      </c>
      <c r="EQ163">
        <v>10.070582389831543</v>
      </c>
      <c r="ER163">
        <v>10.249166488647461</v>
      </c>
      <c r="ES163">
        <v>3.2591071128845215</v>
      </c>
      <c r="ET163">
        <v>0.81078773736953735</v>
      </c>
      <c r="EU163">
        <v>0.78883707523345947</v>
      </c>
      <c r="EV163">
        <v>0.69641202688217163</v>
      </c>
      <c r="EW163">
        <v>0.8286135196685791</v>
      </c>
      <c r="EX163">
        <v>0.96873170137405396</v>
      </c>
      <c r="EY163">
        <v>59.146327972412109</v>
      </c>
      <c r="EZ163">
        <v>58.468925476074219</v>
      </c>
      <c r="FA163">
        <v>57.343372344970703</v>
      </c>
      <c r="FB163">
        <v>56.643074035644531</v>
      </c>
      <c r="FC163">
        <v>56.459033966064453</v>
      </c>
      <c r="FD163">
        <v>56.285823822021484</v>
      </c>
      <c r="FE163">
        <v>59.54217529296875</v>
      </c>
      <c r="FF163">
        <v>64.189216613769531</v>
      </c>
      <c r="FG163">
        <v>69.21221923828125</v>
      </c>
      <c r="FH163">
        <v>73.311630249023437</v>
      </c>
      <c r="FI163">
        <v>76.548896789550781</v>
      </c>
      <c r="FJ163">
        <v>76.803924560546875</v>
      </c>
      <c r="FK163">
        <v>78.726829528808594</v>
      </c>
      <c r="FL163">
        <v>77.637298583984375</v>
      </c>
      <c r="FM163">
        <v>77.994361877441406</v>
      </c>
      <c r="FN163">
        <v>77.84136962890625</v>
      </c>
      <c r="FO163">
        <v>76.955146789550781</v>
      </c>
      <c r="FP163">
        <v>75.7386474609375</v>
      </c>
      <c r="FQ163">
        <v>73.699211120605469</v>
      </c>
      <c r="FR163">
        <v>67.724639892578125</v>
      </c>
      <c r="FS163">
        <v>65.71337890625</v>
      </c>
      <c r="FT163">
        <v>63.406253814697266</v>
      </c>
      <c r="FU163">
        <v>61.581432342529297</v>
      </c>
      <c r="FV163">
        <v>60.467334747314453</v>
      </c>
      <c r="FW163">
        <v>277</v>
      </c>
      <c r="FX163">
        <v>4.9114655703306198E-2</v>
      </c>
      <c r="FY163">
        <v>1</v>
      </c>
      <c r="FZ163" s="57" t="s">
        <v>10</v>
      </c>
      <c r="GA163" s="57" t="s">
        <v>10</v>
      </c>
    </row>
    <row r="164" spans="1:183" x14ac:dyDescent="0.2">
      <c r="A164" t="s">
        <v>242</v>
      </c>
      <c r="B164" t="s">
        <v>231</v>
      </c>
      <c r="C164" t="s">
        <v>216</v>
      </c>
      <c r="D164" t="s">
        <v>39</v>
      </c>
      <c r="E164">
        <v>2022</v>
      </c>
      <c r="F164" t="s">
        <v>219</v>
      </c>
      <c r="G164" t="s">
        <v>234</v>
      </c>
      <c r="H164" s="57">
        <v>275</v>
      </c>
      <c r="K164">
        <v>32.539028167724609</v>
      </c>
      <c r="L164">
        <v>31.602081298828125</v>
      </c>
      <c r="M164">
        <v>31.091178894042969</v>
      </c>
      <c r="N164">
        <v>31.319469451904297</v>
      </c>
      <c r="O164">
        <v>32.819953918457031</v>
      </c>
      <c r="P164">
        <v>34.774620056152344</v>
      </c>
      <c r="Q164">
        <v>39.78179931640625</v>
      </c>
      <c r="R164">
        <v>42.419269561767578</v>
      </c>
      <c r="S164">
        <v>46.463977813720703</v>
      </c>
      <c r="T164">
        <v>49.100261688232422</v>
      </c>
      <c r="U164">
        <v>52.372013092041016</v>
      </c>
      <c r="V164">
        <v>53.355667114257813</v>
      </c>
      <c r="W164">
        <v>54.676189422607422</v>
      </c>
      <c r="X164">
        <v>54.935554504394531</v>
      </c>
      <c r="Y164">
        <v>55.403377532958984</v>
      </c>
      <c r="Z164">
        <v>55.867336273193359</v>
      </c>
      <c r="AA164">
        <v>55.886474609375</v>
      </c>
      <c r="AB164">
        <v>55.880710601806641</v>
      </c>
      <c r="AC164">
        <v>55.136600494384766</v>
      </c>
      <c r="AD164">
        <v>53.187473297119141</v>
      </c>
      <c r="AE164">
        <v>51.602519989013672</v>
      </c>
      <c r="AF164">
        <v>45.372352600097656</v>
      </c>
      <c r="AG164">
        <v>38.612926483154297</v>
      </c>
      <c r="AH164">
        <v>34.426612854003906</v>
      </c>
      <c r="AI164">
        <v>-0.71512585878372192</v>
      </c>
      <c r="AJ164">
        <v>-0.5406571626663208</v>
      </c>
      <c r="AK164">
        <v>-0.45205152034759521</v>
      </c>
      <c r="AL164">
        <v>-0.43459334969520569</v>
      </c>
      <c r="AM164">
        <v>-0.43187642097473145</v>
      </c>
      <c r="AN164">
        <v>-0.43776434659957886</v>
      </c>
      <c r="AO164">
        <v>-0.47832211852073669</v>
      </c>
      <c r="AP164">
        <v>-0.50806695222854614</v>
      </c>
      <c r="AQ164">
        <v>-0.56644779443740845</v>
      </c>
      <c r="AR164">
        <v>-0.59244513511657715</v>
      </c>
      <c r="AS164">
        <v>-0.64297318458557129</v>
      </c>
      <c r="AT164">
        <v>-0.64884597063064575</v>
      </c>
      <c r="AU164">
        <v>1.0944840908050537</v>
      </c>
      <c r="AV164">
        <v>8.6812744140625</v>
      </c>
      <c r="AW164">
        <v>8.7676658630371094</v>
      </c>
      <c r="AX164">
        <v>8.7966108322143555</v>
      </c>
      <c r="AY164">
        <v>8.8420019149780273</v>
      </c>
      <c r="AZ164">
        <v>8.983642578125</v>
      </c>
      <c r="BA164">
        <v>0.70631545782089233</v>
      </c>
      <c r="BB164">
        <v>-0.81786113977432251</v>
      </c>
      <c r="BC164">
        <v>-0.77230167388916016</v>
      </c>
      <c r="BD164">
        <v>-0.65905946493148804</v>
      </c>
      <c r="BE164">
        <v>-0.69743847846984863</v>
      </c>
      <c r="BF164">
        <v>-0.76536297798156738</v>
      </c>
      <c r="BG164">
        <v>-0.23121824860572815</v>
      </c>
      <c r="BH164">
        <v>-0.16378702223300934</v>
      </c>
      <c r="BI164">
        <v>-0.13030436635017395</v>
      </c>
      <c r="BJ164">
        <v>-0.12412717193365097</v>
      </c>
      <c r="BK164">
        <v>-0.12682704627513885</v>
      </c>
      <c r="BL164">
        <v>-0.12421658635139465</v>
      </c>
      <c r="BM164">
        <v>-0.13303868472576141</v>
      </c>
      <c r="BN164">
        <v>-0.13527940213680267</v>
      </c>
      <c r="BO164">
        <v>-0.16376742720603943</v>
      </c>
      <c r="BP164">
        <v>-0.17119799554347992</v>
      </c>
      <c r="BQ164">
        <v>-0.18267723917961121</v>
      </c>
      <c r="BR164">
        <v>-0.18046119809150696</v>
      </c>
      <c r="BS164">
        <v>1.848819375038147</v>
      </c>
      <c r="BT164">
        <v>9.0380945205688477</v>
      </c>
      <c r="BU164">
        <v>9.1262636184692383</v>
      </c>
      <c r="BV164">
        <v>9.1581296920776367</v>
      </c>
      <c r="BW164">
        <v>9.2049293518066406</v>
      </c>
      <c r="BX164">
        <v>9.3574838638305664</v>
      </c>
      <c r="BY164">
        <v>1.4604204893112183</v>
      </c>
      <c r="BZ164">
        <v>-0.33675163984298706</v>
      </c>
      <c r="CA164">
        <v>-0.31113496422767639</v>
      </c>
      <c r="CB164">
        <v>-0.25864768028259277</v>
      </c>
      <c r="CC164">
        <v>-0.24663653969764709</v>
      </c>
      <c r="CD164">
        <v>-0.25310438871383667</v>
      </c>
      <c r="CE164">
        <v>0.10393469035625458</v>
      </c>
      <c r="CF164">
        <v>9.7232088446617126E-2</v>
      </c>
      <c r="CG164">
        <v>9.2536747455596924E-2</v>
      </c>
      <c r="CH164">
        <v>9.0900763869285583E-2</v>
      </c>
      <c r="CI164">
        <v>8.4449216723442078E-2</v>
      </c>
      <c r="CJ164">
        <v>9.2945650219917297E-2</v>
      </c>
      <c r="CK164">
        <v>0.10610357671976089</v>
      </c>
      <c r="CL164">
        <v>0.12291211634874344</v>
      </c>
      <c r="CM164">
        <v>0.11512775719165802</v>
      </c>
      <c r="CN164">
        <v>0.12055648118257523</v>
      </c>
      <c r="CO164">
        <v>0.13612234592437744</v>
      </c>
      <c r="CP164">
        <v>0.14394068717956543</v>
      </c>
      <c r="CQ164">
        <v>2.371269702911377</v>
      </c>
      <c r="CR164">
        <v>9.2852268218994141</v>
      </c>
      <c r="CS164">
        <v>9.3746280670166016</v>
      </c>
      <c r="CT164">
        <v>9.4085168838500977</v>
      </c>
      <c r="CU164">
        <v>9.4562921524047852</v>
      </c>
      <c r="CV164">
        <v>9.6164045333862305</v>
      </c>
      <c r="CW164">
        <v>1.9827113151550293</v>
      </c>
      <c r="CX164">
        <v>-3.5366818774491549E-3</v>
      </c>
      <c r="CY164">
        <v>8.2676932215690613E-3</v>
      </c>
      <c r="CZ164">
        <v>1.8676280975341797E-2</v>
      </c>
      <c r="DA164">
        <v>6.5587513148784637E-2</v>
      </c>
      <c r="DB164">
        <v>0.10168436914682388</v>
      </c>
      <c r="DC164">
        <v>0.4390876293182373</v>
      </c>
      <c r="DD164">
        <v>0.35825121402740479</v>
      </c>
      <c r="DE164">
        <v>0.3153778612613678</v>
      </c>
      <c r="DF164">
        <v>0.30592870712280273</v>
      </c>
      <c r="DG164">
        <v>0.2957254946231842</v>
      </c>
      <c r="DH164">
        <v>0.31010788679122925</v>
      </c>
      <c r="DI164">
        <v>0.3452458381652832</v>
      </c>
      <c r="DJ164">
        <v>0.38110363483428955</v>
      </c>
      <c r="DK164">
        <v>0.39402294158935547</v>
      </c>
      <c r="DL164">
        <v>0.41231095790863037</v>
      </c>
      <c r="DM164">
        <v>0.45492193102836609</v>
      </c>
      <c r="DN164">
        <v>0.46834257245063782</v>
      </c>
      <c r="DO164">
        <v>2.8937201499938965</v>
      </c>
      <c r="DP164">
        <v>9.5323591232299805</v>
      </c>
      <c r="DQ164">
        <v>9.6229925155639648</v>
      </c>
      <c r="DR164">
        <v>9.6589040756225586</v>
      </c>
      <c r="DS164">
        <v>9.7076549530029297</v>
      </c>
      <c r="DT164">
        <v>9.8753252029418945</v>
      </c>
      <c r="DU164">
        <v>2.5050022602081299</v>
      </c>
      <c r="DV164">
        <v>0.32967826724052429</v>
      </c>
      <c r="DW164">
        <v>0.32767033576965332</v>
      </c>
      <c r="DX164">
        <v>0.29600024223327637</v>
      </c>
      <c r="DY164">
        <v>0.37781155109405518</v>
      </c>
      <c r="DZ164">
        <v>0.45647311210632324</v>
      </c>
      <c r="EA164">
        <v>0.92299526929855347</v>
      </c>
      <c r="EB164">
        <v>0.73512136936187744</v>
      </c>
      <c r="EC164">
        <v>0.63712501525878906</v>
      </c>
      <c r="ED164">
        <v>0.61639487743377686</v>
      </c>
      <c r="EE164">
        <v>0.60077488422393799</v>
      </c>
      <c r="EF164">
        <v>0.62365567684173584</v>
      </c>
      <c r="EG164">
        <v>0.69052928686141968</v>
      </c>
      <c r="EH164">
        <v>0.75389117002487183</v>
      </c>
      <c r="EI164">
        <v>0.7967032790184021</v>
      </c>
      <c r="EJ164">
        <v>0.83355808258056641</v>
      </c>
      <c r="EK164">
        <v>0.91521787643432617</v>
      </c>
      <c r="EL164">
        <v>0.93672734498977661</v>
      </c>
      <c r="EM164">
        <v>3.6480553150177002</v>
      </c>
      <c r="EN164">
        <v>9.8891792297363281</v>
      </c>
      <c r="EO164">
        <v>9.9815902709960937</v>
      </c>
      <c r="EP164">
        <v>10.02042293548584</v>
      </c>
      <c r="EQ164">
        <v>10.070582389831543</v>
      </c>
      <c r="ER164">
        <v>10.249166488647461</v>
      </c>
      <c r="ES164">
        <v>3.2591071128845215</v>
      </c>
      <c r="ET164">
        <v>0.81078773736953735</v>
      </c>
      <c r="EU164">
        <v>0.78883707523345947</v>
      </c>
      <c r="EV164">
        <v>0.69641202688217163</v>
      </c>
      <c r="EW164">
        <v>0.8286135196685791</v>
      </c>
      <c r="EX164">
        <v>0.96873170137405396</v>
      </c>
      <c r="EY164">
        <v>59.146327972412109</v>
      </c>
      <c r="EZ164">
        <v>58.468925476074219</v>
      </c>
      <c r="FA164">
        <v>57.343372344970703</v>
      </c>
      <c r="FB164">
        <v>56.643074035644531</v>
      </c>
      <c r="FC164">
        <v>56.459033966064453</v>
      </c>
      <c r="FD164">
        <v>56.285823822021484</v>
      </c>
      <c r="FE164">
        <v>59.54217529296875</v>
      </c>
      <c r="FF164">
        <v>64.189216613769531</v>
      </c>
      <c r="FG164">
        <v>69.21221923828125</v>
      </c>
      <c r="FH164">
        <v>73.311630249023437</v>
      </c>
      <c r="FI164">
        <v>76.548896789550781</v>
      </c>
      <c r="FJ164">
        <v>76.803924560546875</v>
      </c>
      <c r="FK164">
        <v>78.726829528808594</v>
      </c>
      <c r="FL164">
        <v>77.637298583984375</v>
      </c>
      <c r="FM164">
        <v>77.994361877441406</v>
      </c>
      <c r="FN164">
        <v>77.84136962890625</v>
      </c>
      <c r="FO164">
        <v>76.955146789550781</v>
      </c>
      <c r="FP164">
        <v>75.7386474609375</v>
      </c>
      <c r="FQ164">
        <v>73.699211120605469</v>
      </c>
      <c r="FR164">
        <v>67.724639892578125</v>
      </c>
      <c r="FS164">
        <v>65.71337890625</v>
      </c>
      <c r="FT164">
        <v>63.406253814697266</v>
      </c>
      <c r="FU164">
        <v>61.581432342529297</v>
      </c>
      <c r="FV164">
        <v>60.467334747314453</v>
      </c>
      <c r="FW164">
        <v>277</v>
      </c>
      <c r="FX164">
        <v>4.9114655703306198E-2</v>
      </c>
      <c r="FY164">
        <v>1</v>
      </c>
      <c r="FZ164" s="57" t="s">
        <v>10</v>
      </c>
      <c r="GA164" s="57" t="s">
        <v>10</v>
      </c>
    </row>
    <row r="165" spans="1:183" x14ac:dyDescent="0.2">
      <c r="A165" t="s">
        <v>242</v>
      </c>
      <c r="B165" t="s">
        <v>231</v>
      </c>
      <c r="C165" t="s">
        <v>216</v>
      </c>
      <c r="D165" t="s">
        <v>39</v>
      </c>
      <c r="E165">
        <v>2023</v>
      </c>
      <c r="F165" t="s">
        <v>219</v>
      </c>
      <c r="G165" t="s">
        <v>234</v>
      </c>
      <c r="H165" s="57">
        <v>275</v>
      </c>
      <c r="K165">
        <v>32.539028167724609</v>
      </c>
      <c r="L165">
        <v>31.602081298828125</v>
      </c>
      <c r="M165">
        <v>31.091178894042969</v>
      </c>
      <c r="N165">
        <v>31.319469451904297</v>
      </c>
      <c r="O165">
        <v>32.819953918457031</v>
      </c>
      <c r="P165">
        <v>34.774620056152344</v>
      </c>
      <c r="Q165">
        <v>39.78179931640625</v>
      </c>
      <c r="R165">
        <v>42.419269561767578</v>
      </c>
      <c r="S165">
        <v>46.463977813720703</v>
      </c>
      <c r="T165">
        <v>49.100261688232422</v>
      </c>
      <c r="U165">
        <v>52.372013092041016</v>
      </c>
      <c r="V165">
        <v>53.355667114257813</v>
      </c>
      <c r="W165">
        <v>54.676189422607422</v>
      </c>
      <c r="X165">
        <v>54.935554504394531</v>
      </c>
      <c r="Y165">
        <v>55.403377532958984</v>
      </c>
      <c r="Z165">
        <v>55.867336273193359</v>
      </c>
      <c r="AA165">
        <v>55.886474609375</v>
      </c>
      <c r="AB165">
        <v>55.880710601806641</v>
      </c>
      <c r="AC165">
        <v>55.136600494384766</v>
      </c>
      <c r="AD165">
        <v>53.187473297119141</v>
      </c>
      <c r="AE165">
        <v>51.602519989013672</v>
      </c>
      <c r="AF165">
        <v>45.372352600097656</v>
      </c>
      <c r="AG165">
        <v>38.612926483154297</v>
      </c>
      <c r="AH165">
        <v>34.426612854003906</v>
      </c>
      <c r="AI165">
        <v>-0.71512585878372192</v>
      </c>
      <c r="AJ165">
        <v>-0.5406571626663208</v>
      </c>
      <c r="AK165">
        <v>-0.45205152034759521</v>
      </c>
      <c r="AL165">
        <v>-0.43459334969520569</v>
      </c>
      <c r="AM165">
        <v>-0.43187642097473145</v>
      </c>
      <c r="AN165">
        <v>-0.43776434659957886</v>
      </c>
      <c r="AO165">
        <v>-0.47832211852073669</v>
      </c>
      <c r="AP165">
        <v>-0.50806695222854614</v>
      </c>
      <c r="AQ165">
        <v>-0.56644779443740845</v>
      </c>
      <c r="AR165">
        <v>-0.59244513511657715</v>
      </c>
      <c r="AS165">
        <v>-0.64297318458557129</v>
      </c>
      <c r="AT165">
        <v>-0.64884597063064575</v>
      </c>
      <c r="AU165">
        <v>1.0944840908050537</v>
      </c>
      <c r="AV165">
        <v>8.6812744140625</v>
      </c>
      <c r="AW165">
        <v>8.7676658630371094</v>
      </c>
      <c r="AX165">
        <v>8.7966108322143555</v>
      </c>
      <c r="AY165">
        <v>8.8420019149780273</v>
      </c>
      <c r="AZ165">
        <v>8.983642578125</v>
      </c>
      <c r="BA165">
        <v>0.70631545782089233</v>
      </c>
      <c r="BB165">
        <v>-0.81786113977432251</v>
      </c>
      <c r="BC165">
        <v>-0.77230167388916016</v>
      </c>
      <c r="BD165">
        <v>-0.65905946493148804</v>
      </c>
      <c r="BE165">
        <v>-0.69743847846984863</v>
      </c>
      <c r="BF165">
        <v>-0.76536297798156738</v>
      </c>
      <c r="BG165">
        <v>-0.23121824860572815</v>
      </c>
      <c r="BH165">
        <v>-0.16378702223300934</v>
      </c>
      <c r="BI165">
        <v>-0.13030436635017395</v>
      </c>
      <c r="BJ165">
        <v>-0.12412717193365097</v>
      </c>
      <c r="BK165">
        <v>-0.12682704627513885</v>
      </c>
      <c r="BL165">
        <v>-0.12421658635139465</v>
      </c>
      <c r="BM165">
        <v>-0.13303868472576141</v>
      </c>
      <c r="BN165">
        <v>-0.13527940213680267</v>
      </c>
      <c r="BO165">
        <v>-0.16376742720603943</v>
      </c>
      <c r="BP165">
        <v>-0.17119799554347992</v>
      </c>
      <c r="BQ165">
        <v>-0.18267723917961121</v>
      </c>
      <c r="BR165">
        <v>-0.18046119809150696</v>
      </c>
      <c r="BS165">
        <v>1.848819375038147</v>
      </c>
      <c r="BT165">
        <v>9.0380945205688477</v>
      </c>
      <c r="BU165">
        <v>9.1262636184692383</v>
      </c>
      <c r="BV165">
        <v>9.1581296920776367</v>
      </c>
      <c r="BW165">
        <v>9.2049293518066406</v>
      </c>
      <c r="BX165">
        <v>9.3574838638305664</v>
      </c>
      <c r="BY165">
        <v>1.4604204893112183</v>
      </c>
      <c r="BZ165">
        <v>-0.33675163984298706</v>
      </c>
      <c r="CA165">
        <v>-0.31113496422767639</v>
      </c>
      <c r="CB165">
        <v>-0.25864768028259277</v>
      </c>
      <c r="CC165">
        <v>-0.24663653969764709</v>
      </c>
      <c r="CD165">
        <v>-0.25310438871383667</v>
      </c>
      <c r="CE165">
        <v>0.10393469035625458</v>
      </c>
      <c r="CF165">
        <v>9.7232088446617126E-2</v>
      </c>
      <c r="CG165">
        <v>9.2536747455596924E-2</v>
      </c>
      <c r="CH165">
        <v>9.0900763869285583E-2</v>
      </c>
      <c r="CI165">
        <v>8.4449216723442078E-2</v>
      </c>
      <c r="CJ165">
        <v>9.2945650219917297E-2</v>
      </c>
      <c r="CK165">
        <v>0.10610357671976089</v>
      </c>
      <c r="CL165">
        <v>0.12291211634874344</v>
      </c>
      <c r="CM165">
        <v>0.11512775719165802</v>
      </c>
      <c r="CN165">
        <v>0.12055648118257523</v>
      </c>
      <c r="CO165">
        <v>0.13612234592437744</v>
      </c>
      <c r="CP165">
        <v>0.14394068717956543</v>
      </c>
      <c r="CQ165">
        <v>2.371269702911377</v>
      </c>
      <c r="CR165">
        <v>9.2852268218994141</v>
      </c>
      <c r="CS165">
        <v>9.3746280670166016</v>
      </c>
      <c r="CT165">
        <v>9.4085168838500977</v>
      </c>
      <c r="CU165">
        <v>9.4562921524047852</v>
      </c>
      <c r="CV165">
        <v>9.6164045333862305</v>
      </c>
      <c r="CW165">
        <v>1.9827113151550293</v>
      </c>
      <c r="CX165">
        <v>-3.5366818774491549E-3</v>
      </c>
      <c r="CY165">
        <v>8.2676932215690613E-3</v>
      </c>
      <c r="CZ165">
        <v>1.8676280975341797E-2</v>
      </c>
      <c r="DA165">
        <v>6.5587513148784637E-2</v>
      </c>
      <c r="DB165">
        <v>0.10168436914682388</v>
      </c>
      <c r="DC165">
        <v>0.4390876293182373</v>
      </c>
      <c r="DD165">
        <v>0.35825121402740479</v>
      </c>
      <c r="DE165">
        <v>0.3153778612613678</v>
      </c>
      <c r="DF165">
        <v>0.30592870712280273</v>
      </c>
      <c r="DG165">
        <v>0.2957254946231842</v>
      </c>
      <c r="DH165">
        <v>0.31010788679122925</v>
      </c>
      <c r="DI165">
        <v>0.3452458381652832</v>
      </c>
      <c r="DJ165">
        <v>0.38110363483428955</v>
      </c>
      <c r="DK165">
        <v>0.39402294158935547</v>
      </c>
      <c r="DL165">
        <v>0.41231095790863037</v>
      </c>
      <c r="DM165">
        <v>0.45492193102836609</v>
      </c>
      <c r="DN165">
        <v>0.46834257245063782</v>
      </c>
      <c r="DO165">
        <v>2.8937201499938965</v>
      </c>
      <c r="DP165">
        <v>9.5323591232299805</v>
      </c>
      <c r="DQ165">
        <v>9.6229925155639648</v>
      </c>
      <c r="DR165">
        <v>9.6589040756225586</v>
      </c>
      <c r="DS165">
        <v>9.7076549530029297</v>
      </c>
      <c r="DT165">
        <v>9.8753252029418945</v>
      </c>
      <c r="DU165">
        <v>2.5050022602081299</v>
      </c>
      <c r="DV165">
        <v>0.32967826724052429</v>
      </c>
      <c r="DW165">
        <v>0.32767033576965332</v>
      </c>
      <c r="DX165">
        <v>0.29600024223327637</v>
      </c>
      <c r="DY165">
        <v>0.37781155109405518</v>
      </c>
      <c r="DZ165">
        <v>0.45647311210632324</v>
      </c>
      <c r="EA165">
        <v>0.92299526929855347</v>
      </c>
      <c r="EB165">
        <v>0.73512136936187744</v>
      </c>
      <c r="EC165">
        <v>0.63712501525878906</v>
      </c>
      <c r="ED165">
        <v>0.61639487743377686</v>
      </c>
      <c r="EE165">
        <v>0.60077488422393799</v>
      </c>
      <c r="EF165">
        <v>0.62365567684173584</v>
      </c>
      <c r="EG165">
        <v>0.69052928686141968</v>
      </c>
      <c r="EH165">
        <v>0.75389117002487183</v>
      </c>
      <c r="EI165">
        <v>0.7967032790184021</v>
      </c>
      <c r="EJ165">
        <v>0.83355808258056641</v>
      </c>
      <c r="EK165">
        <v>0.91521787643432617</v>
      </c>
      <c r="EL165">
        <v>0.93672734498977661</v>
      </c>
      <c r="EM165">
        <v>3.6480553150177002</v>
      </c>
      <c r="EN165">
        <v>9.8891792297363281</v>
      </c>
      <c r="EO165">
        <v>9.9815902709960937</v>
      </c>
      <c r="EP165">
        <v>10.02042293548584</v>
      </c>
      <c r="EQ165">
        <v>10.070582389831543</v>
      </c>
      <c r="ER165">
        <v>10.249166488647461</v>
      </c>
      <c r="ES165">
        <v>3.2591071128845215</v>
      </c>
      <c r="ET165">
        <v>0.81078773736953735</v>
      </c>
      <c r="EU165">
        <v>0.78883707523345947</v>
      </c>
      <c r="EV165">
        <v>0.69641202688217163</v>
      </c>
      <c r="EW165">
        <v>0.8286135196685791</v>
      </c>
      <c r="EX165">
        <v>0.96873170137405396</v>
      </c>
      <c r="EY165">
        <v>59.146327972412109</v>
      </c>
      <c r="EZ165">
        <v>58.468925476074219</v>
      </c>
      <c r="FA165">
        <v>57.343372344970703</v>
      </c>
      <c r="FB165">
        <v>56.643074035644531</v>
      </c>
      <c r="FC165">
        <v>56.459033966064453</v>
      </c>
      <c r="FD165">
        <v>56.285823822021484</v>
      </c>
      <c r="FE165">
        <v>59.54217529296875</v>
      </c>
      <c r="FF165">
        <v>64.189216613769531</v>
      </c>
      <c r="FG165">
        <v>69.21221923828125</v>
      </c>
      <c r="FH165">
        <v>73.311630249023437</v>
      </c>
      <c r="FI165">
        <v>76.548896789550781</v>
      </c>
      <c r="FJ165">
        <v>76.803924560546875</v>
      </c>
      <c r="FK165">
        <v>78.726829528808594</v>
      </c>
      <c r="FL165">
        <v>77.637298583984375</v>
      </c>
      <c r="FM165">
        <v>77.994361877441406</v>
      </c>
      <c r="FN165">
        <v>77.84136962890625</v>
      </c>
      <c r="FO165">
        <v>76.955146789550781</v>
      </c>
      <c r="FP165">
        <v>75.7386474609375</v>
      </c>
      <c r="FQ165">
        <v>73.699211120605469</v>
      </c>
      <c r="FR165">
        <v>67.724639892578125</v>
      </c>
      <c r="FS165">
        <v>65.71337890625</v>
      </c>
      <c r="FT165">
        <v>63.406253814697266</v>
      </c>
      <c r="FU165">
        <v>61.581432342529297</v>
      </c>
      <c r="FV165">
        <v>60.467334747314453</v>
      </c>
      <c r="FW165">
        <v>277</v>
      </c>
      <c r="FX165">
        <v>4.9114655703306198E-2</v>
      </c>
      <c r="FY165">
        <v>1</v>
      </c>
      <c r="FZ165" s="57" t="s">
        <v>10</v>
      </c>
      <c r="GA165" s="57" t="s">
        <v>10</v>
      </c>
    </row>
    <row r="166" spans="1:183" x14ac:dyDescent="0.2">
      <c r="A166" t="s">
        <v>242</v>
      </c>
      <c r="B166" t="s">
        <v>231</v>
      </c>
      <c r="C166" t="s">
        <v>216</v>
      </c>
      <c r="D166" t="s">
        <v>39</v>
      </c>
      <c r="E166">
        <v>2024</v>
      </c>
      <c r="F166" t="s">
        <v>219</v>
      </c>
      <c r="G166" t="s">
        <v>234</v>
      </c>
      <c r="H166" s="57">
        <v>275</v>
      </c>
      <c r="K166">
        <v>32.539028167724609</v>
      </c>
      <c r="L166">
        <v>31.602081298828125</v>
      </c>
      <c r="M166">
        <v>31.091178894042969</v>
      </c>
      <c r="N166">
        <v>31.319469451904297</v>
      </c>
      <c r="O166">
        <v>32.819953918457031</v>
      </c>
      <c r="P166">
        <v>34.774620056152344</v>
      </c>
      <c r="Q166">
        <v>39.78179931640625</v>
      </c>
      <c r="R166">
        <v>42.419269561767578</v>
      </c>
      <c r="S166">
        <v>46.463977813720703</v>
      </c>
      <c r="T166">
        <v>49.100261688232422</v>
      </c>
      <c r="U166">
        <v>52.372013092041016</v>
      </c>
      <c r="V166">
        <v>53.355667114257813</v>
      </c>
      <c r="W166">
        <v>54.676189422607422</v>
      </c>
      <c r="X166">
        <v>54.935554504394531</v>
      </c>
      <c r="Y166">
        <v>55.403377532958984</v>
      </c>
      <c r="Z166">
        <v>55.867336273193359</v>
      </c>
      <c r="AA166">
        <v>55.886474609375</v>
      </c>
      <c r="AB166">
        <v>55.880710601806641</v>
      </c>
      <c r="AC166">
        <v>55.136600494384766</v>
      </c>
      <c r="AD166">
        <v>53.187473297119141</v>
      </c>
      <c r="AE166">
        <v>51.602519989013672</v>
      </c>
      <c r="AF166">
        <v>45.372352600097656</v>
      </c>
      <c r="AG166">
        <v>38.612926483154297</v>
      </c>
      <c r="AH166">
        <v>34.426612854003906</v>
      </c>
      <c r="AI166">
        <v>-0.71512585878372192</v>
      </c>
      <c r="AJ166">
        <v>-0.5406571626663208</v>
      </c>
      <c r="AK166">
        <v>-0.45205152034759521</v>
      </c>
      <c r="AL166">
        <v>-0.43459334969520569</v>
      </c>
      <c r="AM166">
        <v>-0.43187642097473145</v>
      </c>
      <c r="AN166">
        <v>-0.43776434659957886</v>
      </c>
      <c r="AO166">
        <v>-0.47832211852073669</v>
      </c>
      <c r="AP166">
        <v>-0.50806695222854614</v>
      </c>
      <c r="AQ166">
        <v>-0.56644779443740845</v>
      </c>
      <c r="AR166">
        <v>-0.59244513511657715</v>
      </c>
      <c r="AS166">
        <v>-0.64297318458557129</v>
      </c>
      <c r="AT166">
        <v>-0.64884597063064575</v>
      </c>
      <c r="AU166">
        <v>1.0944840908050537</v>
      </c>
      <c r="AV166">
        <v>8.6812744140625</v>
      </c>
      <c r="AW166">
        <v>8.7676658630371094</v>
      </c>
      <c r="AX166">
        <v>8.7966108322143555</v>
      </c>
      <c r="AY166">
        <v>8.8420019149780273</v>
      </c>
      <c r="AZ166">
        <v>8.983642578125</v>
      </c>
      <c r="BA166">
        <v>0.70631545782089233</v>
      </c>
      <c r="BB166">
        <v>-0.81786113977432251</v>
      </c>
      <c r="BC166">
        <v>-0.77230167388916016</v>
      </c>
      <c r="BD166">
        <v>-0.65905946493148804</v>
      </c>
      <c r="BE166">
        <v>-0.69743847846984863</v>
      </c>
      <c r="BF166">
        <v>-0.76536297798156738</v>
      </c>
      <c r="BG166">
        <v>-0.23121824860572815</v>
      </c>
      <c r="BH166">
        <v>-0.16378702223300934</v>
      </c>
      <c r="BI166">
        <v>-0.13030436635017395</v>
      </c>
      <c r="BJ166">
        <v>-0.12412717193365097</v>
      </c>
      <c r="BK166">
        <v>-0.12682704627513885</v>
      </c>
      <c r="BL166">
        <v>-0.12421658635139465</v>
      </c>
      <c r="BM166">
        <v>-0.13303868472576141</v>
      </c>
      <c r="BN166">
        <v>-0.13527940213680267</v>
      </c>
      <c r="BO166">
        <v>-0.16376742720603943</v>
      </c>
      <c r="BP166">
        <v>-0.17119799554347992</v>
      </c>
      <c r="BQ166">
        <v>-0.18267723917961121</v>
      </c>
      <c r="BR166">
        <v>-0.18046119809150696</v>
      </c>
      <c r="BS166">
        <v>1.848819375038147</v>
      </c>
      <c r="BT166">
        <v>9.0380945205688477</v>
      </c>
      <c r="BU166">
        <v>9.1262636184692383</v>
      </c>
      <c r="BV166">
        <v>9.1581296920776367</v>
      </c>
      <c r="BW166">
        <v>9.2049293518066406</v>
      </c>
      <c r="BX166">
        <v>9.3574838638305664</v>
      </c>
      <c r="BY166">
        <v>1.4604204893112183</v>
      </c>
      <c r="BZ166">
        <v>-0.33675163984298706</v>
      </c>
      <c r="CA166">
        <v>-0.31113496422767639</v>
      </c>
      <c r="CB166">
        <v>-0.25864768028259277</v>
      </c>
      <c r="CC166">
        <v>-0.24663653969764709</v>
      </c>
      <c r="CD166">
        <v>-0.25310438871383667</v>
      </c>
      <c r="CE166">
        <v>0.10393469035625458</v>
      </c>
      <c r="CF166">
        <v>9.7232088446617126E-2</v>
      </c>
      <c r="CG166">
        <v>9.2536747455596924E-2</v>
      </c>
      <c r="CH166">
        <v>9.0900763869285583E-2</v>
      </c>
      <c r="CI166">
        <v>8.4449216723442078E-2</v>
      </c>
      <c r="CJ166">
        <v>9.2945650219917297E-2</v>
      </c>
      <c r="CK166">
        <v>0.10610357671976089</v>
      </c>
      <c r="CL166">
        <v>0.12291211634874344</v>
      </c>
      <c r="CM166">
        <v>0.11512775719165802</v>
      </c>
      <c r="CN166">
        <v>0.12055648118257523</v>
      </c>
      <c r="CO166">
        <v>0.13612234592437744</v>
      </c>
      <c r="CP166">
        <v>0.14394068717956543</v>
      </c>
      <c r="CQ166">
        <v>2.371269702911377</v>
      </c>
      <c r="CR166">
        <v>9.2852268218994141</v>
      </c>
      <c r="CS166">
        <v>9.3746280670166016</v>
      </c>
      <c r="CT166">
        <v>9.4085168838500977</v>
      </c>
      <c r="CU166">
        <v>9.4562921524047852</v>
      </c>
      <c r="CV166">
        <v>9.6164045333862305</v>
      </c>
      <c r="CW166">
        <v>1.9827113151550293</v>
      </c>
      <c r="CX166">
        <v>-3.5366818774491549E-3</v>
      </c>
      <c r="CY166">
        <v>8.2676932215690613E-3</v>
      </c>
      <c r="CZ166">
        <v>1.8676280975341797E-2</v>
      </c>
      <c r="DA166">
        <v>6.5587513148784637E-2</v>
      </c>
      <c r="DB166">
        <v>0.10168436914682388</v>
      </c>
      <c r="DC166">
        <v>0.4390876293182373</v>
      </c>
      <c r="DD166">
        <v>0.35825121402740479</v>
      </c>
      <c r="DE166">
        <v>0.3153778612613678</v>
      </c>
      <c r="DF166">
        <v>0.30592870712280273</v>
      </c>
      <c r="DG166">
        <v>0.2957254946231842</v>
      </c>
      <c r="DH166">
        <v>0.31010788679122925</v>
      </c>
      <c r="DI166">
        <v>0.3452458381652832</v>
      </c>
      <c r="DJ166">
        <v>0.38110363483428955</v>
      </c>
      <c r="DK166">
        <v>0.39402294158935547</v>
      </c>
      <c r="DL166">
        <v>0.41231095790863037</v>
      </c>
      <c r="DM166">
        <v>0.45492193102836609</v>
      </c>
      <c r="DN166">
        <v>0.46834257245063782</v>
      </c>
      <c r="DO166">
        <v>2.8937201499938965</v>
      </c>
      <c r="DP166">
        <v>9.5323591232299805</v>
      </c>
      <c r="DQ166">
        <v>9.6229925155639648</v>
      </c>
      <c r="DR166">
        <v>9.6589040756225586</v>
      </c>
      <c r="DS166">
        <v>9.7076549530029297</v>
      </c>
      <c r="DT166">
        <v>9.8753252029418945</v>
      </c>
      <c r="DU166">
        <v>2.5050022602081299</v>
      </c>
      <c r="DV166">
        <v>0.32967826724052429</v>
      </c>
      <c r="DW166">
        <v>0.32767033576965332</v>
      </c>
      <c r="DX166">
        <v>0.29600024223327637</v>
      </c>
      <c r="DY166">
        <v>0.37781155109405518</v>
      </c>
      <c r="DZ166">
        <v>0.45647311210632324</v>
      </c>
      <c r="EA166">
        <v>0.92299526929855347</v>
      </c>
      <c r="EB166">
        <v>0.73512136936187744</v>
      </c>
      <c r="EC166">
        <v>0.63712501525878906</v>
      </c>
      <c r="ED166">
        <v>0.61639487743377686</v>
      </c>
      <c r="EE166">
        <v>0.60077488422393799</v>
      </c>
      <c r="EF166">
        <v>0.62365567684173584</v>
      </c>
      <c r="EG166">
        <v>0.69052928686141968</v>
      </c>
      <c r="EH166">
        <v>0.75389117002487183</v>
      </c>
      <c r="EI166">
        <v>0.7967032790184021</v>
      </c>
      <c r="EJ166">
        <v>0.83355808258056641</v>
      </c>
      <c r="EK166">
        <v>0.91521787643432617</v>
      </c>
      <c r="EL166">
        <v>0.93672734498977661</v>
      </c>
      <c r="EM166">
        <v>3.6480553150177002</v>
      </c>
      <c r="EN166">
        <v>9.8891792297363281</v>
      </c>
      <c r="EO166">
        <v>9.9815902709960937</v>
      </c>
      <c r="EP166">
        <v>10.02042293548584</v>
      </c>
      <c r="EQ166">
        <v>10.070582389831543</v>
      </c>
      <c r="ER166">
        <v>10.249166488647461</v>
      </c>
      <c r="ES166">
        <v>3.2591071128845215</v>
      </c>
      <c r="ET166">
        <v>0.81078773736953735</v>
      </c>
      <c r="EU166">
        <v>0.78883707523345947</v>
      </c>
      <c r="EV166">
        <v>0.69641202688217163</v>
      </c>
      <c r="EW166">
        <v>0.8286135196685791</v>
      </c>
      <c r="EX166">
        <v>0.96873170137405396</v>
      </c>
      <c r="EY166">
        <v>59.146327972412109</v>
      </c>
      <c r="EZ166">
        <v>58.468925476074219</v>
      </c>
      <c r="FA166">
        <v>57.343372344970703</v>
      </c>
      <c r="FB166">
        <v>56.643074035644531</v>
      </c>
      <c r="FC166">
        <v>56.459033966064453</v>
      </c>
      <c r="FD166">
        <v>56.285823822021484</v>
      </c>
      <c r="FE166">
        <v>59.54217529296875</v>
      </c>
      <c r="FF166">
        <v>64.189216613769531</v>
      </c>
      <c r="FG166">
        <v>69.21221923828125</v>
      </c>
      <c r="FH166">
        <v>73.311630249023437</v>
      </c>
      <c r="FI166">
        <v>76.548896789550781</v>
      </c>
      <c r="FJ166">
        <v>76.803924560546875</v>
      </c>
      <c r="FK166">
        <v>78.726829528808594</v>
      </c>
      <c r="FL166">
        <v>77.637298583984375</v>
      </c>
      <c r="FM166">
        <v>77.994361877441406</v>
      </c>
      <c r="FN166">
        <v>77.84136962890625</v>
      </c>
      <c r="FO166">
        <v>76.955146789550781</v>
      </c>
      <c r="FP166">
        <v>75.7386474609375</v>
      </c>
      <c r="FQ166">
        <v>73.699211120605469</v>
      </c>
      <c r="FR166">
        <v>67.724639892578125</v>
      </c>
      <c r="FS166">
        <v>65.71337890625</v>
      </c>
      <c r="FT166">
        <v>63.406253814697266</v>
      </c>
      <c r="FU166">
        <v>61.581432342529297</v>
      </c>
      <c r="FV166">
        <v>60.467334747314453</v>
      </c>
      <c r="FW166">
        <v>277</v>
      </c>
      <c r="FX166">
        <v>4.9114655703306198E-2</v>
      </c>
      <c r="FY166">
        <v>1</v>
      </c>
      <c r="FZ166" s="57" t="s">
        <v>10</v>
      </c>
      <c r="GA166" s="57" t="s">
        <v>10</v>
      </c>
    </row>
    <row r="167" spans="1:183" x14ac:dyDescent="0.2">
      <c r="A167" t="s">
        <v>242</v>
      </c>
      <c r="B167" t="s">
        <v>231</v>
      </c>
      <c r="C167" t="s">
        <v>216</v>
      </c>
      <c r="D167" t="s">
        <v>40</v>
      </c>
      <c r="E167">
        <v>2014</v>
      </c>
      <c r="F167" t="s">
        <v>219</v>
      </c>
      <c r="G167" t="s">
        <v>234</v>
      </c>
      <c r="H167" s="57">
        <v>275</v>
      </c>
      <c r="K167">
        <v>34.156444549560547</v>
      </c>
      <c r="L167">
        <v>32.845928192138672</v>
      </c>
      <c r="M167">
        <v>32.445346832275391</v>
      </c>
      <c r="N167">
        <v>32.947017669677734</v>
      </c>
      <c r="O167">
        <v>34.601951599121094</v>
      </c>
      <c r="P167">
        <v>36.478969573974609</v>
      </c>
      <c r="Q167">
        <v>41.649700164794922</v>
      </c>
      <c r="R167">
        <v>43.51263427734375</v>
      </c>
      <c r="S167">
        <v>46.396984100341797</v>
      </c>
      <c r="T167">
        <v>49.085590362548828</v>
      </c>
      <c r="U167">
        <v>52.212295532226563</v>
      </c>
      <c r="V167">
        <v>53.569309234619141</v>
      </c>
      <c r="W167">
        <v>54.609142303466797</v>
      </c>
      <c r="X167">
        <v>55.4351806640625</v>
      </c>
      <c r="Y167">
        <v>55.381538391113281</v>
      </c>
      <c r="Z167">
        <v>55.655937194824219</v>
      </c>
      <c r="AA167">
        <v>55.698101043701172</v>
      </c>
      <c r="AB167">
        <v>55.173931121826172</v>
      </c>
      <c r="AC167">
        <v>54.268642425537109</v>
      </c>
      <c r="AD167">
        <v>54.212108612060547</v>
      </c>
      <c r="AE167">
        <v>52.750614166259766</v>
      </c>
      <c r="AF167">
        <v>47.157886505126953</v>
      </c>
      <c r="AG167">
        <v>40.457313537597656</v>
      </c>
      <c r="AH167">
        <v>36.035030364990234</v>
      </c>
      <c r="AI167">
        <v>-0.74117934703826904</v>
      </c>
      <c r="AJ167">
        <v>-0.55976301431655884</v>
      </c>
      <c r="AK167">
        <v>-0.4727347195148468</v>
      </c>
      <c r="AL167">
        <v>-0.45344090461730957</v>
      </c>
      <c r="AM167">
        <v>-0.45032399892807007</v>
      </c>
      <c r="AN167">
        <v>-0.45404574275016785</v>
      </c>
      <c r="AO167">
        <v>-0.49624788761138916</v>
      </c>
      <c r="AP167">
        <v>-0.52041083574295044</v>
      </c>
      <c r="AQ167">
        <v>-0.56128025054931641</v>
      </c>
      <c r="AR167">
        <v>-0.59088832139968872</v>
      </c>
      <c r="AS167">
        <v>-0.63700193166732788</v>
      </c>
      <c r="AT167">
        <v>-0.64902496337890625</v>
      </c>
      <c r="AU167">
        <v>1.0986276865005493</v>
      </c>
      <c r="AV167">
        <v>8.7311267852783203</v>
      </c>
      <c r="AW167">
        <v>8.7161273956298828</v>
      </c>
      <c r="AX167">
        <v>8.7504510879516602</v>
      </c>
      <c r="AY167">
        <v>8.7932090759277344</v>
      </c>
      <c r="AZ167">
        <v>8.8376646041870117</v>
      </c>
      <c r="BA167">
        <v>0.71728056669235229</v>
      </c>
      <c r="BB167">
        <v>-0.82902824878692627</v>
      </c>
      <c r="BC167">
        <v>-0.78492492437362671</v>
      </c>
      <c r="BD167">
        <v>-0.68293434381484985</v>
      </c>
      <c r="BE167">
        <v>-0.7231559157371521</v>
      </c>
      <c r="BF167">
        <v>-0.80385321378707886</v>
      </c>
      <c r="BG167">
        <v>-0.23604279756546021</v>
      </c>
      <c r="BH167">
        <v>-0.16791336238384247</v>
      </c>
      <c r="BI167">
        <v>-0.13471360504627228</v>
      </c>
      <c r="BJ167">
        <v>-0.12587448954582214</v>
      </c>
      <c r="BK167">
        <v>-0.12815280258655548</v>
      </c>
      <c r="BL167">
        <v>-0.12598292529582977</v>
      </c>
      <c r="BM167">
        <v>-0.13577635586261749</v>
      </c>
      <c r="BN167">
        <v>-0.13892889022827148</v>
      </c>
      <c r="BO167">
        <v>-0.16228096187114716</v>
      </c>
      <c r="BP167">
        <v>-0.17151951789855957</v>
      </c>
      <c r="BQ167">
        <v>-0.18075871467590332</v>
      </c>
      <c r="BR167">
        <v>-0.17873303592205048</v>
      </c>
      <c r="BS167">
        <v>1.8292802572250366</v>
      </c>
      <c r="BT167">
        <v>9.0945491790771484</v>
      </c>
      <c r="BU167">
        <v>9.0783863067626953</v>
      </c>
      <c r="BV167">
        <v>9.1140861511230469</v>
      </c>
      <c r="BW167">
        <v>9.1573867797851562</v>
      </c>
      <c r="BX167">
        <v>9.2086076736450195</v>
      </c>
      <c r="BY167">
        <v>1.4614336490631104</v>
      </c>
      <c r="BZ167">
        <v>-0.33880183100700378</v>
      </c>
      <c r="CA167">
        <v>-0.31453749537467957</v>
      </c>
      <c r="CB167">
        <v>-0.26687365770339966</v>
      </c>
      <c r="CC167">
        <v>-0.25139856338500977</v>
      </c>
      <c r="CD167">
        <v>-0.26180976629257202</v>
      </c>
      <c r="CE167">
        <v>0.11381323635578156</v>
      </c>
      <c r="CF167">
        <v>0.10348051786422729</v>
      </c>
      <c r="CG167">
        <v>9.9398784339427948E-2</v>
      </c>
      <c r="CH167">
        <v>0.10099700838327408</v>
      </c>
      <c r="CI167">
        <v>9.498199075460434E-2</v>
      </c>
      <c r="CJ167">
        <v>0.1012323871254921</v>
      </c>
      <c r="CK167">
        <v>0.11388512700796127</v>
      </c>
      <c r="CL167">
        <v>0.12528432905673981</v>
      </c>
      <c r="CM167">
        <v>0.11406473070383072</v>
      </c>
      <c r="CN167">
        <v>0.11893401294946671</v>
      </c>
      <c r="CO167">
        <v>0.13523395359516144</v>
      </c>
      <c r="CP167">
        <v>0.14698971807956696</v>
      </c>
      <c r="CQ167">
        <v>2.3353281021118164</v>
      </c>
      <c r="CR167">
        <v>9.3462543487548828</v>
      </c>
      <c r="CS167">
        <v>9.3292865753173828</v>
      </c>
      <c r="CT167">
        <v>9.3659391403198242</v>
      </c>
      <c r="CU167">
        <v>9.4096155166625977</v>
      </c>
      <c r="CV167">
        <v>9.4655208587646484</v>
      </c>
      <c r="CW167">
        <v>1.9768317937850952</v>
      </c>
      <c r="CX167">
        <v>7.2748190723359585E-4</v>
      </c>
      <c r="CY167">
        <v>1.1251391842961311E-2</v>
      </c>
      <c r="CZ167">
        <v>2.1288685500621796E-2</v>
      </c>
      <c r="DA167">
        <v>7.5339168310165405E-2</v>
      </c>
      <c r="DB167">
        <v>0.11360788345336914</v>
      </c>
      <c r="DC167">
        <v>0.46366927027702332</v>
      </c>
      <c r="DD167">
        <v>0.37487441301345825</v>
      </c>
      <c r="DE167">
        <v>0.33351117372512817</v>
      </c>
      <c r="DF167">
        <v>0.32786852121353149</v>
      </c>
      <c r="DG167">
        <v>0.31811678409576416</v>
      </c>
      <c r="DH167">
        <v>0.32844769954681396</v>
      </c>
      <c r="DI167">
        <v>0.36354660987854004</v>
      </c>
      <c r="DJ167">
        <v>0.3894975483417511</v>
      </c>
      <c r="DK167">
        <v>0.39041042327880859</v>
      </c>
      <c r="DL167">
        <v>0.40938755869865417</v>
      </c>
      <c r="DM167">
        <v>0.4512266218662262</v>
      </c>
      <c r="DN167">
        <v>0.47271248698234558</v>
      </c>
      <c r="DO167">
        <v>2.8413758277893066</v>
      </c>
      <c r="DP167">
        <v>9.5979595184326172</v>
      </c>
      <c r="DQ167">
        <v>9.5801868438720703</v>
      </c>
      <c r="DR167">
        <v>9.6177921295166016</v>
      </c>
      <c r="DS167">
        <v>9.6618442535400391</v>
      </c>
      <c r="DT167">
        <v>9.7224340438842773</v>
      </c>
      <c r="DU167">
        <v>2.4922299385070801</v>
      </c>
      <c r="DV167">
        <v>0.34025681018829346</v>
      </c>
      <c r="DW167">
        <v>0.33704030513763428</v>
      </c>
      <c r="DX167">
        <v>0.30945104360580444</v>
      </c>
      <c r="DY167">
        <v>0.40207690000534058</v>
      </c>
      <c r="DZ167">
        <v>0.4890255331993103</v>
      </c>
      <c r="EA167">
        <v>0.96880578994750977</v>
      </c>
      <c r="EB167">
        <v>0.76672405004501343</v>
      </c>
      <c r="EC167">
        <v>0.6715322732925415</v>
      </c>
      <c r="ED167">
        <v>0.65543490648269653</v>
      </c>
      <c r="EE167">
        <v>0.64028799533843994</v>
      </c>
      <c r="EF167">
        <v>0.65651053190231323</v>
      </c>
      <c r="EG167">
        <v>0.7240181565284729</v>
      </c>
      <c r="EH167">
        <v>0.77097946405410767</v>
      </c>
      <c r="EI167">
        <v>0.78940969705581665</v>
      </c>
      <c r="EJ167">
        <v>0.82875633239746094</v>
      </c>
      <c r="EK167">
        <v>0.90746986865997314</v>
      </c>
      <c r="EL167">
        <v>0.94300442934036255</v>
      </c>
      <c r="EM167">
        <v>3.572028636932373</v>
      </c>
      <c r="EN167">
        <v>9.9613819122314453</v>
      </c>
      <c r="EO167">
        <v>9.9424457550048828</v>
      </c>
      <c r="EP167">
        <v>9.9814271926879883</v>
      </c>
      <c r="EQ167">
        <v>10.026021957397461</v>
      </c>
      <c r="ER167">
        <v>10.093377113342285</v>
      </c>
      <c r="ES167">
        <v>3.2363829612731934</v>
      </c>
      <c r="ET167">
        <v>0.83048319816589355</v>
      </c>
      <c r="EU167">
        <v>0.80742770433425903</v>
      </c>
      <c r="EV167">
        <v>0.72551172971725464</v>
      </c>
      <c r="EW167">
        <v>0.87383425235748291</v>
      </c>
      <c r="EX167">
        <v>1.0310689210891724</v>
      </c>
      <c r="EY167">
        <v>63.16796875</v>
      </c>
      <c r="EZ167">
        <v>61.740238189697266</v>
      </c>
      <c r="FA167">
        <v>62.050174713134766</v>
      </c>
      <c r="FB167">
        <v>62.364761352539063</v>
      </c>
      <c r="FC167">
        <v>62.869743347167969</v>
      </c>
      <c r="FD167">
        <v>62.264778137207031</v>
      </c>
      <c r="FE167">
        <v>62.836887359619141</v>
      </c>
      <c r="FF167">
        <v>63.795059204101563</v>
      </c>
      <c r="FG167">
        <v>65.523696899414063</v>
      </c>
      <c r="FH167">
        <v>68.990379333496094</v>
      </c>
      <c r="FI167">
        <v>72.520851135253906</v>
      </c>
      <c r="FJ167">
        <v>74.124671936035156</v>
      </c>
      <c r="FK167">
        <v>75.633888244628906</v>
      </c>
      <c r="FL167">
        <v>76.159332275390625</v>
      </c>
      <c r="FM167">
        <v>75.182876586914063</v>
      </c>
      <c r="FN167">
        <v>74.715446472167969</v>
      </c>
      <c r="FO167">
        <v>73.835067749023438</v>
      </c>
      <c r="FP167">
        <v>71.579795837402344</v>
      </c>
      <c r="FQ167">
        <v>69.366294860839844</v>
      </c>
      <c r="FR167">
        <v>67.607139587402344</v>
      </c>
      <c r="FS167">
        <v>65.766525268554688</v>
      </c>
      <c r="FT167">
        <v>65.122169494628906</v>
      </c>
      <c r="FU167">
        <v>64.255935668945313</v>
      </c>
      <c r="FV167">
        <v>63.618759155273437</v>
      </c>
      <c r="FW167">
        <v>277</v>
      </c>
      <c r="FX167">
        <v>4.9114655703306198E-2</v>
      </c>
      <c r="FY167">
        <v>1</v>
      </c>
      <c r="FZ167" s="57" t="s">
        <v>10</v>
      </c>
      <c r="GA167" s="57" t="s">
        <v>10</v>
      </c>
    </row>
    <row r="168" spans="1:183" x14ac:dyDescent="0.2">
      <c r="A168" t="s">
        <v>242</v>
      </c>
      <c r="B168" t="s">
        <v>231</v>
      </c>
      <c r="C168" t="s">
        <v>216</v>
      </c>
      <c r="D168" t="s">
        <v>40</v>
      </c>
      <c r="E168">
        <v>2015</v>
      </c>
      <c r="F168" t="s">
        <v>219</v>
      </c>
      <c r="G168" t="s">
        <v>234</v>
      </c>
      <c r="H168" s="57">
        <v>275</v>
      </c>
      <c r="K168">
        <v>34.156444549560547</v>
      </c>
      <c r="L168">
        <v>32.845928192138672</v>
      </c>
      <c r="M168">
        <v>32.445346832275391</v>
      </c>
      <c r="N168">
        <v>32.947017669677734</v>
      </c>
      <c r="O168">
        <v>34.601951599121094</v>
      </c>
      <c r="P168">
        <v>36.478969573974609</v>
      </c>
      <c r="Q168">
        <v>41.649700164794922</v>
      </c>
      <c r="R168">
        <v>43.51263427734375</v>
      </c>
      <c r="S168">
        <v>46.396984100341797</v>
      </c>
      <c r="T168">
        <v>49.085590362548828</v>
      </c>
      <c r="U168">
        <v>52.212295532226563</v>
      </c>
      <c r="V168">
        <v>53.569309234619141</v>
      </c>
      <c r="W168">
        <v>54.609142303466797</v>
      </c>
      <c r="X168">
        <v>55.4351806640625</v>
      </c>
      <c r="Y168">
        <v>55.381538391113281</v>
      </c>
      <c r="Z168">
        <v>55.655937194824219</v>
      </c>
      <c r="AA168">
        <v>55.698101043701172</v>
      </c>
      <c r="AB168">
        <v>55.173931121826172</v>
      </c>
      <c r="AC168">
        <v>54.268642425537109</v>
      </c>
      <c r="AD168">
        <v>54.212108612060547</v>
      </c>
      <c r="AE168">
        <v>52.750614166259766</v>
      </c>
      <c r="AF168">
        <v>47.157886505126953</v>
      </c>
      <c r="AG168">
        <v>40.457313537597656</v>
      </c>
      <c r="AH168">
        <v>36.035030364990234</v>
      </c>
      <c r="AI168">
        <v>-0.74117934703826904</v>
      </c>
      <c r="AJ168">
        <v>-0.55976301431655884</v>
      </c>
      <c r="AK168">
        <v>-0.4727347195148468</v>
      </c>
      <c r="AL168">
        <v>-0.45344090461730957</v>
      </c>
      <c r="AM168">
        <v>-0.45032399892807007</v>
      </c>
      <c r="AN168">
        <v>-0.45404574275016785</v>
      </c>
      <c r="AO168">
        <v>-0.49624788761138916</v>
      </c>
      <c r="AP168">
        <v>-0.52041083574295044</v>
      </c>
      <c r="AQ168">
        <v>-0.56128025054931641</v>
      </c>
      <c r="AR168">
        <v>-0.59088832139968872</v>
      </c>
      <c r="AS168">
        <v>-0.63700193166732788</v>
      </c>
      <c r="AT168">
        <v>-0.64902496337890625</v>
      </c>
      <c r="AU168">
        <v>1.0986276865005493</v>
      </c>
      <c r="AV168">
        <v>8.7311267852783203</v>
      </c>
      <c r="AW168">
        <v>8.7161273956298828</v>
      </c>
      <c r="AX168">
        <v>8.7504510879516602</v>
      </c>
      <c r="AY168">
        <v>8.7932090759277344</v>
      </c>
      <c r="AZ168">
        <v>8.8376646041870117</v>
      </c>
      <c r="BA168">
        <v>0.71728056669235229</v>
      </c>
      <c r="BB168">
        <v>-0.82902824878692627</v>
      </c>
      <c r="BC168">
        <v>-0.78492492437362671</v>
      </c>
      <c r="BD168">
        <v>-0.68293434381484985</v>
      </c>
      <c r="BE168">
        <v>-0.7231559157371521</v>
      </c>
      <c r="BF168">
        <v>-0.80385321378707886</v>
      </c>
      <c r="BG168">
        <v>-0.23604279756546021</v>
      </c>
      <c r="BH168">
        <v>-0.16791336238384247</v>
      </c>
      <c r="BI168">
        <v>-0.13471360504627228</v>
      </c>
      <c r="BJ168">
        <v>-0.12587448954582214</v>
      </c>
      <c r="BK168">
        <v>-0.12815280258655548</v>
      </c>
      <c r="BL168">
        <v>-0.12598292529582977</v>
      </c>
      <c r="BM168">
        <v>-0.13577635586261749</v>
      </c>
      <c r="BN168">
        <v>-0.13892889022827148</v>
      </c>
      <c r="BO168">
        <v>-0.16228096187114716</v>
      </c>
      <c r="BP168">
        <v>-0.17151951789855957</v>
      </c>
      <c r="BQ168">
        <v>-0.18075871467590332</v>
      </c>
      <c r="BR168">
        <v>-0.17873303592205048</v>
      </c>
      <c r="BS168">
        <v>1.8292802572250366</v>
      </c>
      <c r="BT168">
        <v>9.0945491790771484</v>
      </c>
      <c r="BU168">
        <v>9.0783863067626953</v>
      </c>
      <c r="BV168">
        <v>9.1140861511230469</v>
      </c>
      <c r="BW168">
        <v>9.1573867797851562</v>
      </c>
      <c r="BX168">
        <v>9.2086076736450195</v>
      </c>
      <c r="BY168">
        <v>1.4614336490631104</v>
      </c>
      <c r="BZ168">
        <v>-0.33880183100700378</v>
      </c>
      <c r="CA168">
        <v>-0.31453749537467957</v>
      </c>
      <c r="CB168">
        <v>-0.26687365770339966</v>
      </c>
      <c r="CC168">
        <v>-0.25139856338500977</v>
      </c>
      <c r="CD168">
        <v>-0.26180976629257202</v>
      </c>
      <c r="CE168">
        <v>0.11381323635578156</v>
      </c>
      <c r="CF168">
        <v>0.10348051786422729</v>
      </c>
      <c r="CG168">
        <v>9.9398784339427948E-2</v>
      </c>
      <c r="CH168">
        <v>0.10099700838327408</v>
      </c>
      <c r="CI168">
        <v>9.498199075460434E-2</v>
      </c>
      <c r="CJ168">
        <v>0.1012323871254921</v>
      </c>
      <c r="CK168">
        <v>0.11388512700796127</v>
      </c>
      <c r="CL168">
        <v>0.12528432905673981</v>
      </c>
      <c r="CM168">
        <v>0.11406473070383072</v>
      </c>
      <c r="CN168">
        <v>0.11893401294946671</v>
      </c>
      <c r="CO168">
        <v>0.13523395359516144</v>
      </c>
      <c r="CP168">
        <v>0.14698971807956696</v>
      </c>
      <c r="CQ168">
        <v>2.3353281021118164</v>
      </c>
      <c r="CR168">
        <v>9.3462543487548828</v>
      </c>
      <c r="CS168">
        <v>9.3292865753173828</v>
      </c>
      <c r="CT168">
        <v>9.3659391403198242</v>
      </c>
      <c r="CU168">
        <v>9.4096155166625977</v>
      </c>
      <c r="CV168">
        <v>9.4655208587646484</v>
      </c>
      <c r="CW168">
        <v>1.9768317937850952</v>
      </c>
      <c r="CX168">
        <v>7.2748190723359585E-4</v>
      </c>
      <c r="CY168">
        <v>1.1251391842961311E-2</v>
      </c>
      <c r="CZ168">
        <v>2.1288685500621796E-2</v>
      </c>
      <c r="DA168">
        <v>7.5339168310165405E-2</v>
      </c>
      <c r="DB168">
        <v>0.11360788345336914</v>
      </c>
      <c r="DC168">
        <v>0.46366927027702332</v>
      </c>
      <c r="DD168">
        <v>0.37487441301345825</v>
      </c>
      <c r="DE168">
        <v>0.33351117372512817</v>
      </c>
      <c r="DF168">
        <v>0.32786852121353149</v>
      </c>
      <c r="DG168">
        <v>0.31811678409576416</v>
      </c>
      <c r="DH168">
        <v>0.32844769954681396</v>
      </c>
      <c r="DI168">
        <v>0.36354660987854004</v>
      </c>
      <c r="DJ168">
        <v>0.3894975483417511</v>
      </c>
      <c r="DK168">
        <v>0.39041042327880859</v>
      </c>
      <c r="DL168">
        <v>0.40938755869865417</v>
      </c>
      <c r="DM168">
        <v>0.4512266218662262</v>
      </c>
      <c r="DN168">
        <v>0.47271248698234558</v>
      </c>
      <c r="DO168">
        <v>2.8413758277893066</v>
      </c>
      <c r="DP168">
        <v>9.5979595184326172</v>
      </c>
      <c r="DQ168">
        <v>9.5801868438720703</v>
      </c>
      <c r="DR168">
        <v>9.6177921295166016</v>
      </c>
      <c r="DS168">
        <v>9.6618442535400391</v>
      </c>
      <c r="DT168">
        <v>9.7224340438842773</v>
      </c>
      <c r="DU168">
        <v>2.4922299385070801</v>
      </c>
      <c r="DV168">
        <v>0.34025681018829346</v>
      </c>
      <c r="DW168">
        <v>0.33704030513763428</v>
      </c>
      <c r="DX168">
        <v>0.30945104360580444</v>
      </c>
      <c r="DY168">
        <v>0.40207690000534058</v>
      </c>
      <c r="DZ168">
        <v>0.4890255331993103</v>
      </c>
      <c r="EA168">
        <v>0.96880578994750977</v>
      </c>
      <c r="EB168">
        <v>0.76672405004501343</v>
      </c>
      <c r="EC168">
        <v>0.6715322732925415</v>
      </c>
      <c r="ED168">
        <v>0.65543490648269653</v>
      </c>
      <c r="EE168">
        <v>0.64028799533843994</v>
      </c>
      <c r="EF168">
        <v>0.65651053190231323</v>
      </c>
      <c r="EG168">
        <v>0.7240181565284729</v>
      </c>
      <c r="EH168">
        <v>0.77097946405410767</v>
      </c>
      <c r="EI168">
        <v>0.78940969705581665</v>
      </c>
      <c r="EJ168">
        <v>0.82875633239746094</v>
      </c>
      <c r="EK168">
        <v>0.90746986865997314</v>
      </c>
      <c r="EL168">
        <v>0.94300442934036255</v>
      </c>
      <c r="EM168">
        <v>3.572028636932373</v>
      </c>
      <c r="EN168">
        <v>9.9613819122314453</v>
      </c>
      <c r="EO168">
        <v>9.9424457550048828</v>
      </c>
      <c r="EP168">
        <v>9.9814271926879883</v>
      </c>
      <c r="EQ168">
        <v>10.026021957397461</v>
      </c>
      <c r="ER168">
        <v>10.093377113342285</v>
      </c>
      <c r="ES168">
        <v>3.2363829612731934</v>
      </c>
      <c r="ET168">
        <v>0.83048319816589355</v>
      </c>
      <c r="EU168">
        <v>0.80742770433425903</v>
      </c>
      <c r="EV168">
        <v>0.72551172971725464</v>
      </c>
      <c r="EW168">
        <v>0.87383425235748291</v>
      </c>
      <c r="EX168">
        <v>1.0310689210891724</v>
      </c>
      <c r="EY168">
        <v>63.16796875</v>
      </c>
      <c r="EZ168">
        <v>61.740238189697266</v>
      </c>
      <c r="FA168">
        <v>62.050174713134766</v>
      </c>
      <c r="FB168">
        <v>62.364761352539063</v>
      </c>
      <c r="FC168">
        <v>62.869743347167969</v>
      </c>
      <c r="FD168">
        <v>62.264778137207031</v>
      </c>
      <c r="FE168">
        <v>62.836887359619141</v>
      </c>
      <c r="FF168">
        <v>63.795059204101563</v>
      </c>
      <c r="FG168">
        <v>65.523696899414063</v>
      </c>
      <c r="FH168">
        <v>68.990379333496094</v>
      </c>
      <c r="FI168">
        <v>72.520851135253906</v>
      </c>
      <c r="FJ168">
        <v>74.124671936035156</v>
      </c>
      <c r="FK168">
        <v>75.633888244628906</v>
      </c>
      <c r="FL168">
        <v>76.159332275390625</v>
      </c>
      <c r="FM168">
        <v>75.182876586914063</v>
      </c>
      <c r="FN168">
        <v>74.715446472167969</v>
      </c>
      <c r="FO168">
        <v>73.835067749023438</v>
      </c>
      <c r="FP168">
        <v>71.579795837402344</v>
      </c>
      <c r="FQ168">
        <v>69.366294860839844</v>
      </c>
      <c r="FR168">
        <v>67.607139587402344</v>
      </c>
      <c r="FS168">
        <v>65.766525268554688</v>
      </c>
      <c r="FT168">
        <v>65.122169494628906</v>
      </c>
      <c r="FU168">
        <v>64.255935668945313</v>
      </c>
      <c r="FV168">
        <v>63.618759155273437</v>
      </c>
      <c r="FW168">
        <v>277</v>
      </c>
      <c r="FX168">
        <v>4.9114655703306198E-2</v>
      </c>
      <c r="FY168">
        <v>1</v>
      </c>
      <c r="FZ168" s="57" t="s">
        <v>10</v>
      </c>
      <c r="GA168" s="57" t="s">
        <v>10</v>
      </c>
    </row>
    <row r="169" spans="1:183" x14ac:dyDescent="0.2">
      <c r="A169" t="s">
        <v>242</v>
      </c>
      <c r="B169" t="s">
        <v>231</v>
      </c>
      <c r="C169" t="s">
        <v>216</v>
      </c>
      <c r="D169" t="s">
        <v>40</v>
      </c>
      <c r="E169">
        <v>2016</v>
      </c>
      <c r="F169" t="s">
        <v>219</v>
      </c>
      <c r="G169" t="s">
        <v>234</v>
      </c>
      <c r="H169" s="57">
        <v>275</v>
      </c>
      <c r="K169">
        <v>34.156444549560547</v>
      </c>
      <c r="L169">
        <v>32.845928192138672</v>
      </c>
      <c r="M169">
        <v>32.445346832275391</v>
      </c>
      <c r="N169">
        <v>32.947017669677734</v>
      </c>
      <c r="O169">
        <v>34.601951599121094</v>
      </c>
      <c r="P169">
        <v>36.478969573974609</v>
      </c>
      <c r="Q169">
        <v>41.649700164794922</v>
      </c>
      <c r="R169">
        <v>43.51263427734375</v>
      </c>
      <c r="S169">
        <v>46.396984100341797</v>
      </c>
      <c r="T169">
        <v>49.085590362548828</v>
      </c>
      <c r="U169">
        <v>52.212295532226563</v>
      </c>
      <c r="V169">
        <v>53.569309234619141</v>
      </c>
      <c r="W169">
        <v>54.609142303466797</v>
      </c>
      <c r="X169">
        <v>55.4351806640625</v>
      </c>
      <c r="Y169">
        <v>55.381538391113281</v>
      </c>
      <c r="Z169">
        <v>55.655937194824219</v>
      </c>
      <c r="AA169">
        <v>55.698101043701172</v>
      </c>
      <c r="AB169">
        <v>55.173931121826172</v>
      </c>
      <c r="AC169">
        <v>54.268642425537109</v>
      </c>
      <c r="AD169">
        <v>54.212108612060547</v>
      </c>
      <c r="AE169">
        <v>52.750614166259766</v>
      </c>
      <c r="AF169">
        <v>47.157886505126953</v>
      </c>
      <c r="AG169">
        <v>40.457313537597656</v>
      </c>
      <c r="AH169">
        <v>36.035030364990234</v>
      </c>
      <c r="AI169">
        <v>-0.74117934703826904</v>
      </c>
      <c r="AJ169">
        <v>-0.55976301431655884</v>
      </c>
      <c r="AK169">
        <v>-0.4727347195148468</v>
      </c>
      <c r="AL169">
        <v>-0.45344090461730957</v>
      </c>
      <c r="AM169">
        <v>-0.45032399892807007</v>
      </c>
      <c r="AN169">
        <v>-0.45404574275016785</v>
      </c>
      <c r="AO169">
        <v>-0.49624788761138916</v>
      </c>
      <c r="AP169">
        <v>-0.52041083574295044</v>
      </c>
      <c r="AQ169">
        <v>-0.56128025054931641</v>
      </c>
      <c r="AR169">
        <v>-0.59088832139968872</v>
      </c>
      <c r="AS169">
        <v>-0.63700193166732788</v>
      </c>
      <c r="AT169">
        <v>-0.64902496337890625</v>
      </c>
      <c r="AU169">
        <v>1.0986276865005493</v>
      </c>
      <c r="AV169">
        <v>8.7311267852783203</v>
      </c>
      <c r="AW169">
        <v>8.7161273956298828</v>
      </c>
      <c r="AX169">
        <v>8.7504510879516602</v>
      </c>
      <c r="AY169">
        <v>8.7932090759277344</v>
      </c>
      <c r="AZ169">
        <v>8.8376646041870117</v>
      </c>
      <c r="BA169">
        <v>0.71728056669235229</v>
      </c>
      <c r="BB169">
        <v>-0.82902824878692627</v>
      </c>
      <c r="BC169">
        <v>-0.78492492437362671</v>
      </c>
      <c r="BD169">
        <v>-0.68293434381484985</v>
      </c>
      <c r="BE169">
        <v>-0.7231559157371521</v>
      </c>
      <c r="BF169">
        <v>-0.80385321378707886</v>
      </c>
      <c r="BG169">
        <v>-0.23604279756546021</v>
      </c>
      <c r="BH169">
        <v>-0.16791336238384247</v>
      </c>
      <c r="BI169">
        <v>-0.13471360504627228</v>
      </c>
      <c r="BJ169">
        <v>-0.12587448954582214</v>
      </c>
      <c r="BK169">
        <v>-0.12815280258655548</v>
      </c>
      <c r="BL169">
        <v>-0.12598292529582977</v>
      </c>
      <c r="BM169">
        <v>-0.13577635586261749</v>
      </c>
      <c r="BN169">
        <v>-0.13892889022827148</v>
      </c>
      <c r="BO169">
        <v>-0.16228096187114716</v>
      </c>
      <c r="BP169">
        <v>-0.17151951789855957</v>
      </c>
      <c r="BQ169">
        <v>-0.18075871467590332</v>
      </c>
      <c r="BR169">
        <v>-0.17873303592205048</v>
      </c>
      <c r="BS169">
        <v>1.8292802572250366</v>
      </c>
      <c r="BT169">
        <v>9.0945491790771484</v>
      </c>
      <c r="BU169">
        <v>9.0783863067626953</v>
      </c>
      <c r="BV169">
        <v>9.1140861511230469</v>
      </c>
      <c r="BW169">
        <v>9.1573867797851562</v>
      </c>
      <c r="BX169">
        <v>9.2086076736450195</v>
      </c>
      <c r="BY169">
        <v>1.4614336490631104</v>
      </c>
      <c r="BZ169">
        <v>-0.33880183100700378</v>
      </c>
      <c r="CA169">
        <v>-0.31453749537467957</v>
      </c>
      <c r="CB169">
        <v>-0.26687365770339966</v>
      </c>
      <c r="CC169">
        <v>-0.25139856338500977</v>
      </c>
      <c r="CD169">
        <v>-0.26180976629257202</v>
      </c>
      <c r="CE169">
        <v>0.11381323635578156</v>
      </c>
      <c r="CF169">
        <v>0.10348051786422729</v>
      </c>
      <c r="CG169">
        <v>9.9398784339427948E-2</v>
      </c>
      <c r="CH169">
        <v>0.10099700838327408</v>
      </c>
      <c r="CI169">
        <v>9.498199075460434E-2</v>
      </c>
      <c r="CJ169">
        <v>0.1012323871254921</v>
      </c>
      <c r="CK169">
        <v>0.11388512700796127</v>
      </c>
      <c r="CL169">
        <v>0.12528432905673981</v>
      </c>
      <c r="CM169">
        <v>0.11406473070383072</v>
      </c>
      <c r="CN169">
        <v>0.11893401294946671</v>
      </c>
      <c r="CO169">
        <v>0.13523395359516144</v>
      </c>
      <c r="CP169">
        <v>0.14698971807956696</v>
      </c>
      <c r="CQ169">
        <v>2.3353281021118164</v>
      </c>
      <c r="CR169">
        <v>9.3462543487548828</v>
      </c>
      <c r="CS169">
        <v>9.3292865753173828</v>
      </c>
      <c r="CT169">
        <v>9.3659391403198242</v>
      </c>
      <c r="CU169">
        <v>9.4096155166625977</v>
      </c>
      <c r="CV169">
        <v>9.4655208587646484</v>
      </c>
      <c r="CW169">
        <v>1.9768317937850952</v>
      </c>
      <c r="CX169">
        <v>7.2748190723359585E-4</v>
      </c>
      <c r="CY169">
        <v>1.1251391842961311E-2</v>
      </c>
      <c r="CZ169">
        <v>2.1288685500621796E-2</v>
      </c>
      <c r="DA169">
        <v>7.5339168310165405E-2</v>
      </c>
      <c r="DB169">
        <v>0.11360788345336914</v>
      </c>
      <c r="DC169">
        <v>0.46366927027702332</v>
      </c>
      <c r="DD169">
        <v>0.37487441301345825</v>
      </c>
      <c r="DE169">
        <v>0.33351117372512817</v>
      </c>
      <c r="DF169">
        <v>0.32786852121353149</v>
      </c>
      <c r="DG169">
        <v>0.31811678409576416</v>
      </c>
      <c r="DH169">
        <v>0.32844769954681396</v>
      </c>
      <c r="DI169">
        <v>0.36354660987854004</v>
      </c>
      <c r="DJ169">
        <v>0.3894975483417511</v>
      </c>
      <c r="DK169">
        <v>0.39041042327880859</v>
      </c>
      <c r="DL169">
        <v>0.40938755869865417</v>
      </c>
      <c r="DM169">
        <v>0.4512266218662262</v>
      </c>
      <c r="DN169">
        <v>0.47271248698234558</v>
      </c>
      <c r="DO169">
        <v>2.8413758277893066</v>
      </c>
      <c r="DP169">
        <v>9.5979595184326172</v>
      </c>
      <c r="DQ169">
        <v>9.5801868438720703</v>
      </c>
      <c r="DR169">
        <v>9.6177921295166016</v>
      </c>
      <c r="DS169">
        <v>9.6618442535400391</v>
      </c>
      <c r="DT169">
        <v>9.7224340438842773</v>
      </c>
      <c r="DU169">
        <v>2.4922299385070801</v>
      </c>
      <c r="DV169">
        <v>0.34025681018829346</v>
      </c>
      <c r="DW169">
        <v>0.33704030513763428</v>
      </c>
      <c r="DX169">
        <v>0.30945104360580444</v>
      </c>
      <c r="DY169">
        <v>0.40207690000534058</v>
      </c>
      <c r="DZ169">
        <v>0.4890255331993103</v>
      </c>
      <c r="EA169">
        <v>0.96880578994750977</v>
      </c>
      <c r="EB169">
        <v>0.76672405004501343</v>
      </c>
      <c r="EC169">
        <v>0.6715322732925415</v>
      </c>
      <c r="ED169">
        <v>0.65543490648269653</v>
      </c>
      <c r="EE169">
        <v>0.64028799533843994</v>
      </c>
      <c r="EF169">
        <v>0.65651053190231323</v>
      </c>
      <c r="EG169">
        <v>0.7240181565284729</v>
      </c>
      <c r="EH169">
        <v>0.77097946405410767</v>
      </c>
      <c r="EI169">
        <v>0.78940969705581665</v>
      </c>
      <c r="EJ169">
        <v>0.82875633239746094</v>
      </c>
      <c r="EK169">
        <v>0.90746986865997314</v>
      </c>
      <c r="EL169">
        <v>0.94300442934036255</v>
      </c>
      <c r="EM169">
        <v>3.572028636932373</v>
      </c>
      <c r="EN169">
        <v>9.9613819122314453</v>
      </c>
      <c r="EO169">
        <v>9.9424457550048828</v>
      </c>
      <c r="EP169">
        <v>9.9814271926879883</v>
      </c>
      <c r="EQ169">
        <v>10.026021957397461</v>
      </c>
      <c r="ER169">
        <v>10.093377113342285</v>
      </c>
      <c r="ES169">
        <v>3.2363829612731934</v>
      </c>
      <c r="ET169">
        <v>0.83048319816589355</v>
      </c>
      <c r="EU169">
        <v>0.80742770433425903</v>
      </c>
      <c r="EV169">
        <v>0.72551172971725464</v>
      </c>
      <c r="EW169">
        <v>0.87383425235748291</v>
      </c>
      <c r="EX169">
        <v>1.0310689210891724</v>
      </c>
      <c r="EY169">
        <v>63.16796875</v>
      </c>
      <c r="EZ169">
        <v>61.740238189697266</v>
      </c>
      <c r="FA169">
        <v>62.050174713134766</v>
      </c>
      <c r="FB169">
        <v>62.364761352539063</v>
      </c>
      <c r="FC169">
        <v>62.869743347167969</v>
      </c>
      <c r="FD169">
        <v>62.264778137207031</v>
      </c>
      <c r="FE169">
        <v>62.836887359619141</v>
      </c>
      <c r="FF169">
        <v>63.795059204101563</v>
      </c>
      <c r="FG169">
        <v>65.523696899414063</v>
      </c>
      <c r="FH169">
        <v>68.990379333496094</v>
      </c>
      <c r="FI169">
        <v>72.520851135253906</v>
      </c>
      <c r="FJ169">
        <v>74.124671936035156</v>
      </c>
      <c r="FK169">
        <v>75.633888244628906</v>
      </c>
      <c r="FL169">
        <v>76.159332275390625</v>
      </c>
      <c r="FM169">
        <v>75.182876586914063</v>
      </c>
      <c r="FN169">
        <v>74.715446472167969</v>
      </c>
      <c r="FO169">
        <v>73.835067749023438</v>
      </c>
      <c r="FP169">
        <v>71.579795837402344</v>
      </c>
      <c r="FQ169">
        <v>69.366294860839844</v>
      </c>
      <c r="FR169">
        <v>67.607139587402344</v>
      </c>
      <c r="FS169">
        <v>65.766525268554688</v>
      </c>
      <c r="FT169">
        <v>65.122169494628906</v>
      </c>
      <c r="FU169">
        <v>64.255935668945313</v>
      </c>
      <c r="FV169">
        <v>63.618759155273437</v>
      </c>
      <c r="FW169">
        <v>277</v>
      </c>
      <c r="FX169">
        <v>4.9114655703306198E-2</v>
      </c>
      <c r="FY169">
        <v>1</v>
      </c>
      <c r="FZ169" s="57" t="s">
        <v>10</v>
      </c>
      <c r="GA169" s="57" t="s">
        <v>10</v>
      </c>
    </row>
    <row r="170" spans="1:183" x14ac:dyDescent="0.2">
      <c r="A170" t="s">
        <v>242</v>
      </c>
      <c r="B170" t="s">
        <v>231</v>
      </c>
      <c r="C170" t="s">
        <v>216</v>
      </c>
      <c r="D170" t="s">
        <v>40</v>
      </c>
      <c r="E170">
        <v>2017</v>
      </c>
      <c r="F170" t="s">
        <v>219</v>
      </c>
      <c r="G170" t="s">
        <v>234</v>
      </c>
      <c r="H170" s="57">
        <v>275</v>
      </c>
      <c r="K170">
        <v>34.156444549560547</v>
      </c>
      <c r="L170">
        <v>32.845928192138672</v>
      </c>
      <c r="M170">
        <v>32.445346832275391</v>
      </c>
      <c r="N170">
        <v>32.947017669677734</v>
      </c>
      <c r="O170">
        <v>34.601951599121094</v>
      </c>
      <c r="P170">
        <v>36.478969573974609</v>
      </c>
      <c r="Q170">
        <v>41.649700164794922</v>
      </c>
      <c r="R170">
        <v>43.51263427734375</v>
      </c>
      <c r="S170">
        <v>46.396984100341797</v>
      </c>
      <c r="T170">
        <v>49.085590362548828</v>
      </c>
      <c r="U170">
        <v>52.212295532226563</v>
      </c>
      <c r="V170">
        <v>53.569309234619141</v>
      </c>
      <c r="W170">
        <v>54.609142303466797</v>
      </c>
      <c r="X170">
        <v>55.4351806640625</v>
      </c>
      <c r="Y170">
        <v>55.381538391113281</v>
      </c>
      <c r="Z170">
        <v>55.655937194824219</v>
      </c>
      <c r="AA170">
        <v>55.698101043701172</v>
      </c>
      <c r="AB170">
        <v>55.173931121826172</v>
      </c>
      <c r="AC170">
        <v>54.268642425537109</v>
      </c>
      <c r="AD170">
        <v>54.212108612060547</v>
      </c>
      <c r="AE170">
        <v>52.750614166259766</v>
      </c>
      <c r="AF170">
        <v>47.157886505126953</v>
      </c>
      <c r="AG170">
        <v>40.457313537597656</v>
      </c>
      <c r="AH170">
        <v>36.035030364990234</v>
      </c>
      <c r="AI170">
        <v>-0.74117934703826904</v>
      </c>
      <c r="AJ170">
        <v>-0.55976301431655884</v>
      </c>
      <c r="AK170">
        <v>-0.4727347195148468</v>
      </c>
      <c r="AL170">
        <v>-0.45344090461730957</v>
      </c>
      <c r="AM170">
        <v>-0.45032399892807007</v>
      </c>
      <c r="AN170">
        <v>-0.45404574275016785</v>
      </c>
      <c r="AO170">
        <v>-0.49624788761138916</v>
      </c>
      <c r="AP170">
        <v>-0.52041083574295044</v>
      </c>
      <c r="AQ170">
        <v>-0.56128025054931641</v>
      </c>
      <c r="AR170">
        <v>-0.59088832139968872</v>
      </c>
      <c r="AS170">
        <v>-0.63700193166732788</v>
      </c>
      <c r="AT170">
        <v>-0.64902496337890625</v>
      </c>
      <c r="AU170">
        <v>1.0986276865005493</v>
      </c>
      <c r="AV170">
        <v>8.7311267852783203</v>
      </c>
      <c r="AW170">
        <v>8.7161273956298828</v>
      </c>
      <c r="AX170">
        <v>8.7504510879516602</v>
      </c>
      <c r="AY170">
        <v>8.7932090759277344</v>
      </c>
      <c r="AZ170">
        <v>8.8376646041870117</v>
      </c>
      <c r="BA170">
        <v>0.71728056669235229</v>
      </c>
      <c r="BB170">
        <v>-0.82902824878692627</v>
      </c>
      <c r="BC170">
        <v>-0.78492492437362671</v>
      </c>
      <c r="BD170">
        <v>-0.68293434381484985</v>
      </c>
      <c r="BE170">
        <v>-0.7231559157371521</v>
      </c>
      <c r="BF170">
        <v>-0.80385321378707886</v>
      </c>
      <c r="BG170">
        <v>-0.23604279756546021</v>
      </c>
      <c r="BH170">
        <v>-0.16791336238384247</v>
      </c>
      <c r="BI170">
        <v>-0.13471360504627228</v>
      </c>
      <c r="BJ170">
        <v>-0.12587448954582214</v>
      </c>
      <c r="BK170">
        <v>-0.12815280258655548</v>
      </c>
      <c r="BL170">
        <v>-0.12598292529582977</v>
      </c>
      <c r="BM170">
        <v>-0.13577635586261749</v>
      </c>
      <c r="BN170">
        <v>-0.13892889022827148</v>
      </c>
      <c r="BO170">
        <v>-0.16228096187114716</v>
      </c>
      <c r="BP170">
        <v>-0.17151951789855957</v>
      </c>
      <c r="BQ170">
        <v>-0.18075871467590332</v>
      </c>
      <c r="BR170">
        <v>-0.17873303592205048</v>
      </c>
      <c r="BS170">
        <v>1.8292802572250366</v>
      </c>
      <c r="BT170">
        <v>9.0945491790771484</v>
      </c>
      <c r="BU170">
        <v>9.0783863067626953</v>
      </c>
      <c r="BV170">
        <v>9.1140861511230469</v>
      </c>
      <c r="BW170">
        <v>9.1573867797851562</v>
      </c>
      <c r="BX170">
        <v>9.2086076736450195</v>
      </c>
      <c r="BY170">
        <v>1.4614336490631104</v>
      </c>
      <c r="BZ170">
        <v>-0.33880183100700378</v>
      </c>
      <c r="CA170">
        <v>-0.31453749537467957</v>
      </c>
      <c r="CB170">
        <v>-0.26687365770339966</v>
      </c>
      <c r="CC170">
        <v>-0.25139856338500977</v>
      </c>
      <c r="CD170">
        <v>-0.26180976629257202</v>
      </c>
      <c r="CE170">
        <v>0.11381323635578156</v>
      </c>
      <c r="CF170">
        <v>0.10348051786422729</v>
      </c>
      <c r="CG170">
        <v>9.9398784339427948E-2</v>
      </c>
      <c r="CH170">
        <v>0.10099700838327408</v>
      </c>
      <c r="CI170">
        <v>9.498199075460434E-2</v>
      </c>
      <c r="CJ170">
        <v>0.1012323871254921</v>
      </c>
      <c r="CK170">
        <v>0.11388512700796127</v>
      </c>
      <c r="CL170">
        <v>0.12528432905673981</v>
      </c>
      <c r="CM170">
        <v>0.11406473070383072</v>
      </c>
      <c r="CN170">
        <v>0.11893401294946671</v>
      </c>
      <c r="CO170">
        <v>0.13523395359516144</v>
      </c>
      <c r="CP170">
        <v>0.14698971807956696</v>
      </c>
      <c r="CQ170">
        <v>2.3353281021118164</v>
      </c>
      <c r="CR170">
        <v>9.3462543487548828</v>
      </c>
      <c r="CS170">
        <v>9.3292865753173828</v>
      </c>
      <c r="CT170">
        <v>9.3659391403198242</v>
      </c>
      <c r="CU170">
        <v>9.4096155166625977</v>
      </c>
      <c r="CV170">
        <v>9.4655208587646484</v>
      </c>
      <c r="CW170">
        <v>1.9768317937850952</v>
      </c>
      <c r="CX170">
        <v>7.2748190723359585E-4</v>
      </c>
      <c r="CY170">
        <v>1.1251391842961311E-2</v>
      </c>
      <c r="CZ170">
        <v>2.1288685500621796E-2</v>
      </c>
      <c r="DA170">
        <v>7.5339168310165405E-2</v>
      </c>
      <c r="DB170">
        <v>0.11360788345336914</v>
      </c>
      <c r="DC170">
        <v>0.46366927027702332</v>
      </c>
      <c r="DD170">
        <v>0.37487441301345825</v>
      </c>
      <c r="DE170">
        <v>0.33351117372512817</v>
      </c>
      <c r="DF170">
        <v>0.32786852121353149</v>
      </c>
      <c r="DG170">
        <v>0.31811678409576416</v>
      </c>
      <c r="DH170">
        <v>0.32844769954681396</v>
      </c>
      <c r="DI170">
        <v>0.36354660987854004</v>
      </c>
      <c r="DJ170">
        <v>0.3894975483417511</v>
      </c>
      <c r="DK170">
        <v>0.39041042327880859</v>
      </c>
      <c r="DL170">
        <v>0.40938755869865417</v>
      </c>
      <c r="DM170">
        <v>0.4512266218662262</v>
      </c>
      <c r="DN170">
        <v>0.47271248698234558</v>
      </c>
      <c r="DO170">
        <v>2.8413758277893066</v>
      </c>
      <c r="DP170">
        <v>9.5979595184326172</v>
      </c>
      <c r="DQ170">
        <v>9.5801868438720703</v>
      </c>
      <c r="DR170">
        <v>9.6177921295166016</v>
      </c>
      <c r="DS170">
        <v>9.6618442535400391</v>
      </c>
      <c r="DT170">
        <v>9.7224340438842773</v>
      </c>
      <c r="DU170">
        <v>2.4922299385070801</v>
      </c>
      <c r="DV170">
        <v>0.34025681018829346</v>
      </c>
      <c r="DW170">
        <v>0.33704030513763428</v>
      </c>
      <c r="DX170">
        <v>0.30945104360580444</v>
      </c>
      <c r="DY170">
        <v>0.40207690000534058</v>
      </c>
      <c r="DZ170">
        <v>0.4890255331993103</v>
      </c>
      <c r="EA170">
        <v>0.96880578994750977</v>
      </c>
      <c r="EB170">
        <v>0.76672405004501343</v>
      </c>
      <c r="EC170">
        <v>0.6715322732925415</v>
      </c>
      <c r="ED170">
        <v>0.65543490648269653</v>
      </c>
      <c r="EE170">
        <v>0.64028799533843994</v>
      </c>
      <c r="EF170">
        <v>0.65651053190231323</v>
      </c>
      <c r="EG170">
        <v>0.7240181565284729</v>
      </c>
      <c r="EH170">
        <v>0.77097946405410767</v>
      </c>
      <c r="EI170">
        <v>0.78940969705581665</v>
      </c>
      <c r="EJ170">
        <v>0.82875633239746094</v>
      </c>
      <c r="EK170">
        <v>0.90746986865997314</v>
      </c>
      <c r="EL170">
        <v>0.94300442934036255</v>
      </c>
      <c r="EM170">
        <v>3.572028636932373</v>
      </c>
      <c r="EN170">
        <v>9.9613819122314453</v>
      </c>
      <c r="EO170">
        <v>9.9424457550048828</v>
      </c>
      <c r="EP170">
        <v>9.9814271926879883</v>
      </c>
      <c r="EQ170">
        <v>10.026021957397461</v>
      </c>
      <c r="ER170">
        <v>10.093377113342285</v>
      </c>
      <c r="ES170">
        <v>3.2363829612731934</v>
      </c>
      <c r="ET170">
        <v>0.83048319816589355</v>
      </c>
      <c r="EU170">
        <v>0.80742770433425903</v>
      </c>
      <c r="EV170">
        <v>0.72551172971725464</v>
      </c>
      <c r="EW170">
        <v>0.87383425235748291</v>
      </c>
      <c r="EX170">
        <v>1.0310689210891724</v>
      </c>
      <c r="EY170">
        <v>63.16796875</v>
      </c>
      <c r="EZ170">
        <v>61.740238189697266</v>
      </c>
      <c r="FA170">
        <v>62.050174713134766</v>
      </c>
      <c r="FB170">
        <v>62.364761352539063</v>
      </c>
      <c r="FC170">
        <v>62.869743347167969</v>
      </c>
      <c r="FD170">
        <v>62.264778137207031</v>
      </c>
      <c r="FE170">
        <v>62.836887359619141</v>
      </c>
      <c r="FF170">
        <v>63.795059204101563</v>
      </c>
      <c r="FG170">
        <v>65.523696899414063</v>
      </c>
      <c r="FH170">
        <v>68.990379333496094</v>
      </c>
      <c r="FI170">
        <v>72.520851135253906</v>
      </c>
      <c r="FJ170">
        <v>74.124671936035156</v>
      </c>
      <c r="FK170">
        <v>75.633888244628906</v>
      </c>
      <c r="FL170">
        <v>76.159332275390625</v>
      </c>
      <c r="FM170">
        <v>75.182876586914063</v>
      </c>
      <c r="FN170">
        <v>74.715446472167969</v>
      </c>
      <c r="FO170">
        <v>73.835067749023438</v>
      </c>
      <c r="FP170">
        <v>71.579795837402344</v>
      </c>
      <c r="FQ170">
        <v>69.366294860839844</v>
      </c>
      <c r="FR170">
        <v>67.607139587402344</v>
      </c>
      <c r="FS170">
        <v>65.766525268554688</v>
      </c>
      <c r="FT170">
        <v>65.122169494628906</v>
      </c>
      <c r="FU170">
        <v>64.255935668945313</v>
      </c>
      <c r="FV170">
        <v>63.618759155273437</v>
      </c>
      <c r="FW170">
        <v>277</v>
      </c>
      <c r="FX170">
        <v>4.9114655703306198E-2</v>
      </c>
      <c r="FY170">
        <v>1</v>
      </c>
      <c r="FZ170" s="57" t="s">
        <v>10</v>
      </c>
      <c r="GA170" s="57" t="s">
        <v>10</v>
      </c>
    </row>
    <row r="171" spans="1:183" x14ac:dyDescent="0.2">
      <c r="A171" t="s">
        <v>242</v>
      </c>
      <c r="B171" t="s">
        <v>231</v>
      </c>
      <c r="C171" t="s">
        <v>216</v>
      </c>
      <c r="D171" t="s">
        <v>40</v>
      </c>
      <c r="E171">
        <v>2018</v>
      </c>
      <c r="F171" t="s">
        <v>219</v>
      </c>
      <c r="G171" t="s">
        <v>234</v>
      </c>
      <c r="H171" s="57">
        <v>275</v>
      </c>
      <c r="K171">
        <v>34.156444549560547</v>
      </c>
      <c r="L171">
        <v>32.845928192138672</v>
      </c>
      <c r="M171">
        <v>32.445346832275391</v>
      </c>
      <c r="N171">
        <v>32.947017669677734</v>
      </c>
      <c r="O171">
        <v>34.601951599121094</v>
      </c>
      <c r="P171">
        <v>36.478969573974609</v>
      </c>
      <c r="Q171">
        <v>41.649700164794922</v>
      </c>
      <c r="R171">
        <v>43.51263427734375</v>
      </c>
      <c r="S171">
        <v>46.396984100341797</v>
      </c>
      <c r="T171">
        <v>49.085590362548828</v>
      </c>
      <c r="U171">
        <v>52.212295532226563</v>
      </c>
      <c r="V171">
        <v>53.569309234619141</v>
      </c>
      <c r="W171">
        <v>54.609142303466797</v>
      </c>
      <c r="X171">
        <v>55.4351806640625</v>
      </c>
      <c r="Y171">
        <v>55.381538391113281</v>
      </c>
      <c r="Z171">
        <v>55.655937194824219</v>
      </c>
      <c r="AA171">
        <v>55.698101043701172</v>
      </c>
      <c r="AB171">
        <v>55.173931121826172</v>
      </c>
      <c r="AC171">
        <v>54.268642425537109</v>
      </c>
      <c r="AD171">
        <v>54.212108612060547</v>
      </c>
      <c r="AE171">
        <v>52.750614166259766</v>
      </c>
      <c r="AF171">
        <v>47.157886505126953</v>
      </c>
      <c r="AG171">
        <v>40.457313537597656</v>
      </c>
      <c r="AH171">
        <v>36.035030364990234</v>
      </c>
      <c r="AI171">
        <v>-0.74117934703826904</v>
      </c>
      <c r="AJ171">
        <v>-0.55976301431655884</v>
      </c>
      <c r="AK171">
        <v>-0.4727347195148468</v>
      </c>
      <c r="AL171">
        <v>-0.45344090461730957</v>
      </c>
      <c r="AM171">
        <v>-0.45032399892807007</v>
      </c>
      <c r="AN171">
        <v>-0.45404574275016785</v>
      </c>
      <c r="AO171">
        <v>-0.49624788761138916</v>
      </c>
      <c r="AP171">
        <v>-0.52041083574295044</v>
      </c>
      <c r="AQ171">
        <v>-0.56128025054931641</v>
      </c>
      <c r="AR171">
        <v>-0.59088832139968872</v>
      </c>
      <c r="AS171">
        <v>-0.63700193166732788</v>
      </c>
      <c r="AT171">
        <v>-0.64902496337890625</v>
      </c>
      <c r="AU171">
        <v>1.0986276865005493</v>
      </c>
      <c r="AV171">
        <v>8.7311267852783203</v>
      </c>
      <c r="AW171">
        <v>8.7161273956298828</v>
      </c>
      <c r="AX171">
        <v>8.7504510879516602</v>
      </c>
      <c r="AY171">
        <v>8.7932090759277344</v>
      </c>
      <c r="AZ171">
        <v>8.8376646041870117</v>
      </c>
      <c r="BA171">
        <v>0.71728056669235229</v>
      </c>
      <c r="BB171">
        <v>-0.82902824878692627</v>
      </c>
      <c r="BC171">
        <v>-0.78492492437362671</v>
      </c>
      <c r="BD171">
        <v>-0.68293434381484985</v>
      </c>
      <c r="BE171">
        <v>-0.7231559157371521</v>
      </c>
      <c r="BF171">
        <v>-0.80385321378707886</v>
      </c>
      <c r="BG171">
        <v>-0.23604279756546021</v>
      </c>
      <c r="BH171">
        <v>-0.16791336238384247</v>
      </c>
      <c r="BI171">
        <v>-0.13471360504627228</v>
      </c>
      <c r="BJ171">
        <v>-0.12587448954582214</v>
      </c>
      <c r="BK171">
        <v>-0.12815280258655548</v>
      </c>
      <c r="BL171">
        <v>-0.12598292529582977</v>
      </c>
      <c r="BM171">
        <v>-0.13577635586261749</v>
      </c>
      <c r="BN171">
        <v>-0.13892889022827148</v>
      </c>
      <c r="BO171">
        <v>-0.16228096187114716</v>
      </c>
      <c r="BP171">
        <v>-0.17151951789855957</v>
      </c>
      <c r="BQ171">
        <v>-0.18075871467590332</v>
      </c>
      <c r="BR171">
        <v>-0.17873303592205048</v>
      </c>
      <c r="BS171">
        <v>1.8292802572250366</v>
      </c>
      <c r="BT171">
        <v>9.0945491790771484</v>
      </c>
      <c r="BU171">
        <v>9.0783863067626953</v>
      </c>
      <c r="BV171">
        <v>9.1140861511230469</v>
      </c>
      <c r="BW171">
        <v>9.1573867797851562</v>
      </c>
      <c r="BX171">
        <v>9.2086076736450195</v>
      </c>
      <c r="BY171">
        <v>1.4614336490631104</v>
      </c>
      <c r="BZ171">
        <v>-0.33880183100700378</v>
      </c>
      <c r="CA171">
        <v>-0.31453749537467957</v>
      </c>
      <c r="CB171">
        <v>-0.26687365770339966</v>
      </c>
      <c r="CC171">
        <v>-0.25139856338500977</v>
      </c>
      <c r="CD171">
        <v>-0.26180976629257202</v>
      </c>
      <c r="CE171">
        <v>0.11381323635578156</v>
      </c>
      <c r="CF171">
        <v>0.10348051786422729</v>
      </c>
      <c r="CG171">
        <v>9.9398784339427948E-2</v>
      </c>
      <c r="CH171">
        <v>0.10099700838327408</v>
      </c>
      <c r="CI171">
        <v>9.498199075460434E-2</v>
      </c>
      <c r="CJ171">
        <v>0.1012323871254921</v>
      </c>
      <c r="CK171">
        <v>0.11388512700796127</v>
      </c>
      <c r="CL171">
        <v>0.12528432905673981</v>
      </c>
      <c r="CM171">
        <v>0.11406473070383072</v>
      </c>
      <c r="CN171">
        <v>0.11893401294946671</v>
      </c>
      <c r="CO171">
        <v>0.13523395359516144</v>
      </c>
      <c r="CP171">
        <v>0.14698971807956696</v>
      </c>
      <c r="CQ171">
        <v>2.3353281021118164</v>
      </c>
      <c r="CR171">
        <v>9.3462543487548828</v>
      </c>
      <c r="CS171">
        <v>9.3292865753173828</v>
      </c>
      <c r="CT171">
        <v>9.3659391403198242</v>
      </c>
      <c r="CU171">
        <v>9.4096155166625977</v>
      </c>
      <c r="CV171">
        <v>9.4655208587646484</v>
      </c>
      <c r="CW171">
        <v>1.9768317937850952</v>
      </c>
      <c r="CX171">
        <v>7.2748190723359585E-4</v>
      </c>
      <c r="CY171">
        <v>1.1251391842961311E-2</v>
      </c>
      <c r="CZ171">
        <v>2.1288685500621796E-2</v>
      </c>
      <c r="DA171">
        <v>7.5339168310165405E-2</v>
      </c>
      <c r="DB171">
        <v>0.11360788345336914</v>
      </c>
      <c r="DC171">
        <v>0.46366927027702332</v>
      </c>
      <c r="DD171">
        <v>0.37487441301345825</v>
      </c>
      <c r="DE171">
        <v>0.33351117372512817</v>
      </c>
      <c r="DF171">
        <v>0.32786852121353149</v>
      </c>
      <c r="DG171">
        <v>0.31811678409576416</v>
      </c>
      <c r="DH171">
        <v>0.32844769954681396</v>
      </c>
      <c r="DI171">
        <v>0.36354660987854004</v>
      </c>
      <c r="DJ171">
        <v>0.3894975483417511</v>
      </c>
      <c r="DK171">
        <v>0.39041042327880859</v>
      </c>
      <c r="DL171">
        <v>0.40938755869865417</v>
      </c>
      <c r="DM171">
        <v>0.4512266218662262</v>
      </c>
      <c r="DN171">
        <v>0.47271248698234558</v>
      </c>
      <c r="DO171">
        <v>2.8413758277893066</v>
      </c>
      <c r="DP171">
        <v>9.5979595184326172</v>
      </c>
      <c r="DQ171">
        <v>9.5801868438720703</v>
      </c>
      <c r="DR171">
        <v>9.6177921295166016</v>
      </c>
      <c r="DS171">
        <v>9.6618442535400391</v>
      </c>
      <c r="DT171">
        <v>9.7224340438842773</v>
      </c>
      <c r="DU171">
        <v>2.4922299385070801</v>
      </c>
      <c r="DV171">
        <v>0.34025681018829346</v>
      </c>
      <c r="DW171">
        <v>0.33704030513763428</v>
      </c>
      <c r="DX171">
        <v>0.30945104360580444</v>
      </c>
      <c r="DY171">
        <v>0.40207690000534058</v>
      </c>
      <c r="DZ171">
        <v>0.4890255331993103</v>
      </c>
      <c r="EA171">
        <v>0.96880578994750977</v>
      </c>
      <c r="EB171">
        <v>0.76672405004501343</v>
      </c>
      <c r="EC171">
        <v>0.6715322732925415</v>
      </c>
      <c r="ED171">
        <v>0.65543490648269653</v>
      </c>
      <c r="EE171">
        <v>0.64028799533843994</v>
      </c>
      <c r="EF171">
        <v>0.65651053190231323</v>
      </c>
      <c r="EG171">
        <v>0.7240181565284729</v>
      </c>
      <c r="EH171">
        <v>0.77097946405410767</v>
      </c>
      <c r="EI171">
        <v>0.78940969705581665</v>
      </c>
      <c r="EJ171">
        <v>0.82875633239746094</v>
      </c>
      <c r="EK171">
        <v>0.90746986865997314</v>
      </c>
      <c r="EL171">
        <v>0.94300442934036255</v>
      </c>
      <c r="EM171">
        <v>3.572028636932373</v>
      </c>
      <c r="EN171">
        <v>9.9613819122314453</v>
      </c>
      <c r="EO171">
        <v>9.9424457550048828</v>
      </c>
      <c r="EP171">
        <v>9.9814271926879883</v>
      </c>
      <c r="EQ171">
        <v>10.026021957397461</v>
      </c>
      <c r="ER171">
        <v>10.093377113342285</v>
      </c>
      <c r="ES171">
        <v>3.2363829612731934</v>
      </c>
      <c r="ET171">
        <v>0.83048319816589355</v>
      </c>
      <c r="EU171">
        <v>0.80742770433425903</v>
      </c>
      <c r="EV171">
        <v>0.72551172971725464</v>
      </c>
      <c r="EW171">
        <v>0.87383425235748291</v>
      </c>
      <c r="EX171">
        <v>1.0310689210891724</v>
      </c>
      <c r="EY171">
        <v>63.16796875</v>
      </c>
      <c r="EZ171">
        <v>61.740238189697266</v>
      </c>
      <c r="FA171">
        <v>62.050174713134766</v>
      </c>
      <c r="FB171">
        <v>62.364761352539063</v>
      </c>
      <c r="FC171">
        <v>62.869743347167969</v>
      </c>
      <c r="FD171">
        <v>62.264778137207031</v>
      </c>
      <c r="FE171">
        <v>62.836887359619141</v>
      </c>
      <c r="FF171">
        <v>63.795059204101563</v>
      </c>
      <c r="FG171">
        <v>65.523696899414063</v>
      </c>
      <c r="FH171">
        <v>68.990379333496094</v>
      </c>
      <c r="FI171">
        <v>72.520851135253906</v>
      </c>
      <c r="FJ171">
        <v>74.124671936035156</v>
      </c>
      <c r="FK171">
        <v>75.633888244628906</v>
      </c>
      <c r="FL171">
        <v>76.159332275390625</v>
      </c>
      <c r="FM171">
        <v>75.182876586914063</v>
      </c>
      <c r="FN171">
        <v>74.715446472167969</v>
      </c>
      <c r="FO171">
        <v>73.835067749023438</v>
      </c>
      <c r="FP171">
        <v>71.579795837402344</v>
      </c>
      <c r="FQ171">
        <v>69.366294860839844</v>
      </c>
      <c r="FR171">
        <v>67.607139587402344</v>
      </c>
      <c r="FS171">
        <v>65.766525268554688</v>
      </c>
      <c r="FT171">
        <v>65.122169494628906</v>
      </c>
      <c r="FU171">
        <v>64.255935668945313</v>
      </c>
      <c r="FV171">
        <v>63.618759155273437</v>
      </c>
      <c r="FW171">
        <v>277</v>
      </c>
      <c r="FX171">
        <v>4.9114655703306198E-2</v>
      </c>
      <c r="FY171">
        <v>1</v>
      </c>
      <c r="FZ171" s="57" t="s">
        <v>10</v>
      </c>
      <c r="GA171" s="57" t="s">
        <v>10</v>
      </c>
    </row>
    <row r="172" spans="1:183" x14ac:dyDescent="0.2">
      <c r="A172" t="s">
        <v>242</v>
      </c>
      <c r="B172" t="s">
        <v>231</v>
      </c>
      <c r="C172" t="s">
        <v>216</v>
      </c>
      <c r="D172" t="s">
        <v>40</v>
      </c>
      <c r="E172">
        <v>2019</v>
      </c>
      <c r="F172" t="s">
        <v>219</v>
      </c>
      <c r="G172" t="s">
        <v>234</v>
      </c>
      <c r="H172" s="57">
        <v>275</v>
      </c>
      <c r="K172">
        <v>34.156444549560547</v>
      </c>
      <c r="L172">
        <v>32.845928192138672</v>
      </c>
      <c r="M172">
        <v>32.445346832275391</v>
      </c>
      <c r="N172">
        <v>32.947017669677734</v>
      </c>
      <c r="O172">
        <v>34.601951599121094</v>
      </c>
      <c r="P172">
        <v>36.478969573974609</v>
      </c>
      <c r="Q172">
        <v>41.649700164794922</v>
      </c>
      <c r="R172">
        <v>43.51263427734375</v>
      </c>
      <c r="S172">
        <v>46.396984100341797</v>
      </c>
      <c r="T172">
        <v>49.085590362548828</v>
      </c>
      <c r="U172">
        <v>52.212295532226563</v>
      </c>
      <c r="V172">
        <v>53.569309234619141</v>
      </c>
      <c r="W172">
        <v>54.609142303466797</v>
      </c>
      <c r="X172">
        <v>55.4351806640625</v>
      </c>
      <c r="Y172">
        <v>55.381538391113281</v>
      </c>
      <c r="Z172">
        <v>55.655937194824219</v>
      </c>
      <c r="AA172">
        <v>55.698101043701172</v>
      </c>
      <c r="AB172">
        <v>55.173931121826172</v>
      </c>
      <c r="AC172">
        <v>54.268642425537109</v>
      </c>
      <c r="AD172">
        <v>54.212108612060547</v>
      </c>
      <c r="AE172">
        <v>52.750614166259766</v>
      </c>
      <c r="AF172">
        <v>47.157886505126953</v>
      </c>
      <c r="AG172">
        <v>40.457313537597656</v>
      </c>
      <c r="AH172">
        <v>36.035030364990234</v>
      </c>
      <c r="AI172">
        <v>-0.74117934703826904</v>
      </c>
      <c r="AJ172">
        <v>-0.55976301431655884</v>
      </c>
      <c r="AK172">
        <v>-0.4727347195148468</v>
      </c>
      <c r="AL172">
        <v>-0.45344090461730957</v>
      </c>
      <c r="AM172">
        <v>-0.45032399892807007</v>
      </c>
      <c r="AN172">
        <v>-0.45404574275016785</v>
      </c>
      <c r="AO172">
        <v>-0.49624788761138916</v>
      </c>
      <c r="AP172">
        <v>-0.52041083574295044</v>
      </c>
      <c r="AQ172">
        <v>-0.56128025054931641</v>
      </c>
      <c r="AR172">
        <v>-0.59088832139968872</v>
      </c>
      <c r="AS172">
        <v>-0.63700193166732788</v>
      </c>
      <c r="AT172">
        <v>-0.64902496337890625</v>
      </c>
      <c r="AU172">
        <v>1.0986276865005493</v>
      </c>
      <c r="AV172">
        <v>8.7311267852783203</v>
      </c>
      <c r="AW172">
        <v>8.7161273956298828</v>
      </c>
      <c r="AX172">
        <v>8.7504510879516602</v>
      </c>
      <c r="AY172">
        <v>8.7932090759277344</v>
      </c>
      <c r="AZ172">
        <v>8.8376646041870117</v>
      </c>
      <c r="BA172">
        <v>0.71728056669235229</v>
      </c>
      <c r="BB172">
        <v>-0.82902824878692627</v>
      </c>
      <c r="BC172">
        <v>-0.78492492437362671</v>
      </c>
      <c r="BD172">
        <v>-0.68293434381484985</v>
      </c>
      <c r="BE172">
        <v>-0.7231559157371521</v>
      </c>
      <c r="BF172">
        <v>-0.80385321378707886</v>
      </c>
      <c r="BG172">
        <v>-0.23604279756546021</v>
      </c>
      <c r="BH172">
        <v>-0.16791336238384247</v>
      </c>
      <c r="BI172">
        <v>-0.13471360504627228</v>
      </c>
      <c r="BJ172">
        <v>-0.12587448954582214</v>
      </c>
      <c r="BK172">
        <v>-0.12815280258655548</v>
      </c>
      <c r="BL172">
        <v>-0.12598292529582977</v>
      </c>
      <c r="BM172">
        <v>-0.13577635586261749</v>
      </c>
      <c r="BN172">
        <v>-0.13892889022827148</v>
      </c>
      <c r="BO172">
        <v>-0.16228096187114716</v>
      </c>
      <c r="BP172">
        <v>-0.17151951789855957</v>
      </c>
      <c r="BQ172">
        <v>-0.18075871467590332</v>
      </c>
      <c r="BR172">
        <v>-0.17873303592205048</v>
      </c>
      <c r="BS172">
        <v>1.8292802572250366</v>
      </c>
      <c r="BT172">
        <v>9.0945491790771484</v>
      </c>
      <c r="BU172">
        <v>9.0783863067626953</v>
      </c>
      <c r="BV172">
        <v>9.1140861511230469</v>
      </c>
      <c r="BW172">
        <v>9.1573867797851562</v>
      </c>
      <c r="BX172">
        <v>9.2086076736450195</v>
      </c>
      <c r="BY172">
        <v>1.4614336490631104</v>
      </c>
      <c r="BZ172">
        <v>-0.33880183100700378</v>
      </c>
      <c r="CA172">
        <v>-0.31453749537467957</v>
      </c>
      <c r="CB172">
        <v>-0.26687365770339966</v>
      </c>
      <c r="CC172">
        <v>-0.25139856338500977</v>
      </c>
      <c r="CD172">
        <v>-0.26180976629257202</v>
      </c>
      <c r="CE172">
        <v>0.11381323635578156</v>
      </c>
      <c r="CF172">
        <v>0.10348051786422729</v>
      </c>
      <c r="CG172">
        <v>9.9398784339427948E-2</v>
      </c>
      <c r="CH172">
        <v>0.10099700838327408</v>
      </c>
      <c r="CI172">
        <v>9.498199075460434E-2</v>
      </c>
      <c r="CJ172">
        <v>0.1012323871254921</v>
      </c>
      <c r="CK172">
        <v>0.11388512700796127</v>
      </c>
      <c r="CL172">
        <v>0.12528432905673981</v>
      </c>
      <c r="CM172">
        <v>0.11406473070383072</v>
      </c>
      <c r="CN172">
        <v>0.11893401294946671</v>
      </c>
      <c r="CO172">
        <v>0.13523395359516144</v>
      </c>
      <c r="CP172">
        <v>0.14698971807956696</v>
      </c>
      <c r="CQ172">
        <v>2.3353281021118164</v>
      </c>
      <c r="CR172">
        <v>9.3462543487548828</v>
      </c>
      <c r="CS172">
        <v>9.3292865753173828</v>
      </c>
      <c r="CT172">
        <v>9.3659391403198242</v>
      </c>
      <c r="CU172">
        <v>9.4096155166625977</v>
      </c>
      <c r="CV172">
        <v>9.4655208587646484</v>
      </c>
      <c r="CW172">
        <v>1.9768317937850952</v>
      </c>
      <c r="CX172">
        <v>7.2748190723359585E-4</v>
      </c>
      <c r="CY172">
        <v>1.1251391842961311E-2</v>
      </c>
      <c r="CZ172">
        <v>2.1288685500621796E-2</v>
      </c>
      <c r="DA172">
        <v>7.5339168310165405E-2</v>
      </c>
      <c r="DB172">
        <v>0.11360788345336914</v>
      </c>
      <c r="DC172">
        <v>0.46366927027702332</v>
      </c>
      <c r="DD172">
        <v>0.37487441301345825</v>
      </c>
      <c r="DE172">
        <v>0.33351117372512817</v>
      </c>
      <c r="DF172">
        <v>0.32786852121353149</v>
      </c>
      <c r="DG172">
        <v>0.31811678409576416</v>
      </c>
      <c r="DH172">
        <v>0.32844769954681396</v>
      </c>
      <c r="DI172">
        <v>0.36354660987854004</v>
      </c>
      <c r="DJ172">
        <v>0.3894975483417511</v>
      </c>
      <c r="DK172">
        <v>0.39041042327880859</v>
      </c>
      <c r="DL172">
        <v>0.40938755869865417</v>
      </c>
      <c r="DM172">
        <v>0.4512266218662262</v>
      </c>
      <c r="DN172">
        <v>0.47271248698234558</v>
      </c>
      <c r="DO172">
        <v>2.8413758277893066</v>
      </c>
      <c r="DP172">
        <v>9.5979595184326172</v>
      </c>
      <c r="DQ172">
        <v>9.5801868438720703</v>
      </c>
      <c r="DR172">
        <v>9.6177921295166016</v>
      </c>
      <c r="DS172">
        <v>9.6618442535400391</v>
      </c>
      <c r="DT172">
        <v>9.7224340438842773</v>
      </c>
      <c r="DU172">
        <v>2.4922299385070801</v>
      </c>
      <c r="DV172">
        <v>0.34025681018829346</v>
      </c>
      <c r="DW172">
        <v>0.33704030513763428</v>
      </c>
      <c r="DX172">
        <v>0.30945104360580444</v>
      </c>
      <c r="DY172">
        <v>0.40207690000534058</v>
      </c>
      <c r="DZ172">
        <v>0.4890255331993103</v>
      </c>
      <c r="EA172">
        <v>0.96880578994750977</v>
      </c>
      <c r="EB172">
        <v>0.76672405004501343</v>
      </c>
      <c r="EC172">
        <v>0.6715322732925415</v>
      </c>
      <c r="ED172">
        <v>0.65543490648269653</v>
      </c>
      <c r="EE172">
        <v>0.64028799533843994</v>
      </c>
      <c r="EF172">
        <v>0.65651053190231323</v>
      </c>
      <c r="EG172">
        <v>0.7240181565284729</v>
      </c>
      <c r="EH172">
        <v>0.77097946405410767</v>
      </c>
      <c r="EI172">
        <v>0.78940969705581665</v>
      </c>
      <c r="EJ172">
        <v>0.82875633239746094</v>
      </c>
      <c r="EK172">
        <v>0.90746986865997314</v>
      </c>
      <c r="EL172">
        <v>0.94300442934036255</v>
      </c>
      <c r="EM172">
        <v>3.572028636932373</v>
      </c>
      <c r="EN172">
        <v>9.9613819122314453</v>
      </c>
      <c r="EO172">
        <v>9.9424457550048828</v>
      </c>
      <c r="EP172">
        <v>9.9814271926879883</v>
      </c>
      <c r="EQ172">
        <v>10.026021957397461</v>
      </c>
      <c r="ER172">
        <v>10.093377113342285</v>
      </c>
      <c r="ES172">
        <v>3.2363829612731934</v>
      </c>
      <c r="ET172">
        <v>0.83048319816589355</v>
      </c>
      <c r="EU172">
        <v>0.80742770433425903</v>
      </c>
      <c r="EV172">
        <v>0.72551172971725464</v>
      </c>
      <c r="EW172">
        <v>0.87383425235748291</v>
      </c>
      <c r="EX172">
        <v>1.0310689210891724</v>
      </c>
      <c r="EY172">
        <v>63.16796875</v>
      </c>
      <c r="EZ172">
        <v>61.740238189697266</v>
      </c>
      <c r="FA172">
        <v>62.050174713134766</v>
      </c>
      <c r="FB172">
        <v>62.364761352539063</v>
      </c>
      <c r="FC172">
        <v>62.869743347167969</v>
      </c>
      <c r="FD172">
        <v>62.264778137207031</v>
      </c>
      <c r="FE172">
        <v>62.836887359619141</v>
      </c>
      <c r="FF172">
        <v>63.795059204101563</v>
      </c>
      <c r="FG172">
        <v>65.523696899414063</v>
      </c>
      <c r="FH172">
        <v>68.990379333496094</v>
      </c>
      <c r="FI172">
        <v>72.520851135253906</v>
      </c>
      <c r="FJ172">
        <v>74.124671936035156</v>
      </c>
      <c r="FK172">
        <v>75.633888244628906</v>
      </c>
      <c r="FL172">
        <v>76.159332275390625</v>
      </c>
      <c r="FM172">
        <v>75.182876586914063</v>
      </c>
      <c r="FN172">
        <v>74.715446472167969</v>
      </c>
      <c r="FO172">
        <v>73.835067749023438</v>
      </c>
      <c r="FP172">
        <v>71.579795837402344</v>
      </c>
      <c r="FQ172">
        <v>69.366294860839844</v>
      </c>
      <c r="FR172">
        <v>67.607139587402344</v>
      </c>
      <c r="FS172">
        <v>65.766525268554688</v>
      </c>
      <c r="FT172">
        <v>65.122169494628906</v>
      </c>
      <c r="FU172">
        <v>64.255935668945313</v>
      </c>
      <c r="FV172">
        <v>63.618759155273437</v>
      </c>
      <c r="FW172">
        <v>277</v>
      </c>
      <c r="FX172">
        <v>4.9114655703306198E-2</v>
      </c>
      <c r="FY172">
        <v>1</v>
      </c>
      <c r="FZ172" s="57" t="s">
        <v>10</v>
      </c>
      <c r="GA172" s="57" t="s">
        <v>10</v>
      </c>
    </row>
    <row r="173" spans="1:183" x14ac:dyDescent="0.2">
      <c r="A173" t="s">
        <v>242</v>
      </c>
      <c r="B173" t="s">
        <v>231</v>
      </c>
      <c r="C173" t="s">
        <v>216</v>
      </c>
      <c r="D173" t="s">
        <v>40</v>
      </c>
      <c r="E173">
        <v>2020</v>
      </c>
      <c r="F173" t="s">
        <v>219</v>
      </c>
      <c r="G173" t="s">
        <v>234</v>
      </c>
      <c r="H173" s="57">
        <v>275</v>
      </c>
      <c r="K173">
        <v>34.156444549560547</v>
      </c>
      <c r="L173">
        <v>32.845928192138672</v>
      </c>
      <c r="M173">
        <v>32.445346832275391</v>
      </c>
      <c r="N173">
        <v>32.947017669677734</v>
      </c>
      <c r="O173">
        <v>34.601951599121094</v>
      </c>
      <c r="P173">
        <v>36.478969573974609</v>
      </c>
      <c r="Q173">
        <v>41.649700164794922</v>
      </c>
      <c r="R173">
        <v>43.51263427734375</v>
      </c>
      <c r="S173">
        <v>46.396984100341797</v>
      </c>
      <c r="T173">
        <v>49.085590362548828</v>
      </c>
      <c r="U173">
        <v>52.212295532226563</v>
      </c>
      <c r="V173">
        <v>53.569309234619141</v>
      </c>
      <c r="W173">
        <v>54.609142303466797</v>
      </c>
      <c r="X173">
        <v>55.4351806640625</v>
      </c>
      <c r="Y173">
        <v>55.381538391113281</v>
      </c>
      <c r="Z173">
        <v>55.655937194824219</v>
      </c>
      <c r="AA173">
        <v>55.698101043701172</v>
      </c>
      <c r="AB173">
        <v>55.173931121826172</v>
      </c>
      <c r="AC173">
        <v>54.268642425537109</v>
      </c>
      <c r="AD173">
        <v>54.212108612060547</v>
      </c>
      <c r="AE173">
        <v>52.750614166259766</v>
      </c>
      <c r="AF173">
        <v>47.157886505126953</v>
      </c>
      <c r="AG173">
        <v>40.457313537597656</v>
      </c>
      <c r="AH173">
        <v>36.035030364990234</v>
      </c>
      <c r="AI173">
        <v>-0.74117934703826904</v>
      </c>
      <c r="AJ173">
        <v>-0.55976301431655884</v>
      </c>
      <c r="AK173">
        <v>-0.4727347195148468</v>
      </c>
      <c r="AL173">
        <v>-0.45344090461730957</v>
      </c>
      <c r="AM173">
        <v>-0.45032399892807007</v>
      </c>
      <c r="AN173">
        <v>-0.45404574275016785</v>
      </c>
      <c r="AO173">
        <v>-0.49624788761138916</v>
      </c>
      <c r="AP173">
        <v>-0.52041083574295044</v>
      </c>
      <c r="AQ173">
        <v>-0.56128025054931641</v>
      </c>
      <c r="AR173">
        <v>-0.59088832139968872</v>
      </c>
      <c r="AS173">
        <v>-0.63700193166732788</v>
      </c>
      <c r="AT173">
        <v>-0.64902496337890625</v>
      </c>
      <c r="AU173">
        <v>1.0986276865005493</v>
      </c>
      <c r="AV173">
        <v>8.7311267852783203</v>
      </c>
      <c r="AW173">
        <v>8.7161273956298828</v>
      </c>
      <c r="AX173">
        <v>8.7504510879516602</v>
      </c>
      <c r="AY173">
        <v>8.7932090759277344</v>
      </c>
      <c r="AZ173">
        <v>8.8376646041870117</v>
      </c>
      <c r="BA173">
        <v>0.71728056669235229</v>
      </c>
      <c r="BB173">
        <v>-0.82902824878692627</v>
      </c>
      <c r="BC173">
        <v>-0.78492492437362671</v>
      </c>
      <c r="BD173">
        <v>-0.68293434381484985</v>
      </c>
      <c r="BE173">
        <v>-0.7231559157371521</v>
      </c>
      <c r="BF173">
        <v>-0.80385321378707886</v>
      </c>
      <c r="BG173">
        <v>-0.23604279756546021</v>
      </c>
      <c r="BH173">
        <v>-0.16791336238384247</v>
      </c>
      <c r="BI173">
        <v>-0.13471360504627228</v>
      </c>
      <c r="BJ173">
        <v>-0.12587448954582214</v>
      </c>
      <c r="BK173">
        <v>-0.12815280258655548</v>
      </c>
      <c r="BL173">
        <v>-0.12598292529582977</v>
      </c>
      <c r="BM173">
        <v>-0.13577635586261749</v>
      </c>
      <c r="BN173">
        <v>-0.13892889022827148</v>
      </c>
      <c r="BO173">
        <v>-0.16228096187114716</v>
      </c>
      <c r="BP173">
        <v>-0.17151951789855957</v>
      </c>
      <c r="BQ173">
        <v>-0.18075871467590332</v>
      </c>
      <c r="BR173">
        <v>-0.17873303592205048</v>
      </c>
      <c r="BS173">
        <v>1.8292802572250366</v>
      </c>
      <c r="BT173">
        <v>9.0945491790771484</v>
      </c>
      <c r="BU173">
        <v>9.0783863067626953</v>
      </c>
      <c r="BV173">
        <v>9.1140861511230469</v>
      </c>
      <c r="BW173">
        <v>9.1573867797851562</v>
      </c>
      <c r="BX173">
        <v>9.2086076736450195</v>
      </c>
      <c r="BY173">
        <v>1.4614336490631104</v>
      </c>
      <c r="BZ173">
        <v>-0.33880183100700378</v>
      </c>
      <c r="CA173">
        <v>-0.31453749537467957</v>
      </c>
      <c r="CB173">
        <v>-0.26687365770339966</v>
      </c>
      <c r="CC173">
        <v>-0.25139856338500977</v>
      </c>
      <c r="CD173">
        <v>-0.26180976629257202</v>
      </c>
      <c r="CE173">
        <v>0.11381323635578156</v>
      </c>
      <c r="CF173">
        <v>0.10348051786422729</v>
      </c>
      <c r="CG173">
        <v>9.9398784339427948E-2</v>
      </c>
      <c r="CH173">
        <v>0.10099700838327408</v>
      </c>
      <c r="CI173">
        <v>9.498199075460434E-2</v>
      </c>
      <c r="CJ173">
        <v>0.1012323871254921</v>
      </c>
      <c r="CK173">
        <v>0.11388512700796127</v>
      </c>
      <c r="CL173">
        <v>0.12528432905673981</v>
      </c>
      <c r="CM173">
        <v>0.11406473070383072</v>
      </c>
      <c r="CN173">
        <v>0.11893401294946671</v>
      </c>
      <c r="CO173">
        <v>0.13523395359516144</v>
      </c>
      <c r="CP173">
        <v>0.14698971807956696</v>
      </c>
      <c r="CQ173">
        <v>2.3353281021118164</v>
      </c>
      <c r="CR173">
        <v>9.3462543487548828</v>
      </c>
      <c r="CS173">
        <v>9.3292865753173828</v>
      </c>
      <c r="CT173">
        <v>9.3659391403198242</v>
      </c>
      <c r="CU173">
        <v>9.4096155166625977</v>
      </c>
      <c r="CV173">
        <v>9.4655208587646484</v>
      </c>
      <c r="CW173">
        <v>1.9768317937850952</v>
      </c>
      <c r="CX173">
        <v>7.2748190723359585E-4</v>
      </c>
      <c r="CY173">
        <v>1.1251391842961311E-2</v>
      </c>
      <c r="CZ173">
        <v>2.1288685500621796E-2</v>
      </c>
      <c r="DA173">
        <v>7.5339168310165405E-2</v>
      </c>
      <c r="DB173">
        <v>0.11360788345336914</v>
      </c>
      <c r="DC173">
        <v>0.46366927027702332</v>
      </c>
      <c r="DD173">
        <v>0.37487441301345825</v>
      </c>
      <c r="DE173">
        <v>0.33351117372512817</v>
      </c>
      <c r="DF173">
        <v>0.32786852121353149</v>
      </c>
      <c r="DG173">
        <v>0.31811678409576416</v>
      </c>
      <c r="DH173">
        <v>0.32844769954681396</v>
      </c>
      <c r="DI173">
        <v>0.36354660987854004</v>
      </c>
      <c r="DJ173">
        <v>0.3894975483417511</v>
      </c>
      <c r="DK173">
        <v>0.39041042327880859</v>
      </c>
      <c r="DL173">
        <v>0.40938755869865417</v>
      </c>
      <c r="DM173">
        <v>0.4512266218662262</v>
      </c>
      <c r="DN173">
        <v>0.47271248698234558</v>
      </c>
      <c r="DO173">
        <v>2.8413758277893066</v>
      </c>
      <c r="DP173">
        <v>9.5979595184326172</v>
      </c>
      <c r="DQ173">
        <v>9.5801868438720703</v>
      </c>
      <c r="DR173">
        <v>9.6177921295166016</v>
      </c>
      <c r="DS173">
        <v>9.6618442535400391</v>
      </c>
      <c r="DT173">
        <v>9.7224340438842773</v>
      </c>
      <c r="DU173">
        <v>2.4922299385070801</v>
      </c>
      <c r="DV173">
        <v>0.34025681018829346</v>
      </c>
      <c r="DW173">
        <v>0.33704030513763428</v>
      </c>
      <c r="DX173">
        <v>0.30945104360580444</v>
      </c>
      <c r="DY173">
        <v>0.40207690000534058</v>
      </c>
      <c r="DZ173">
        <v>0.4890255331993103</v>
      </c>
      <c r="EA173">
        <v>0.96880578994750977</v>
      </c>
      <c r="EB173">
        <v>0.76672405004501343</v>
      </c>
      <c r="EC173">
        <v>0.6715322732925415</v>
      </c>
      <c r="ED173">
        <v>0.65543490648269653</v>
      </c>
      <c r="EE173">
        <v>0.64028799533843994</v>
      </c>
      <c r="EF173">
        <v>0.65651053190231323</v>
      </c>
      <c r="EG173">
        <v>0.7240181565284729</v>
      </c>
      <c r="EH173">
        <v>0.77097946405410767</v>
      </c>
      <c r="EI173">
        <v>0.78940969705581665</v>
      </c>
      <c r="EJ173">
        <v>0.82875633239746094</v>
      </c>
      <c r="EK173">
        <v>0.90746986865997314</v>
      </c>
      <c r="EL173">
        <v>0.94300442934036255</v>
      </c>
      <c r="EM173">
        <v>3.572028636932373</v>
      </c>
      <c r="EN173">
        <v>9.9613819122314453</v>
      </c>
      <c r="EO173">
        <v>9.9424457550048828</v>
      </c>
      <c r="EP173">
        <v>9.9814271926879883</v>
      </c>
      <c r="EQ173">
        <v>10.026021957397461</v>
      </c>
      <c r="ER173">
        <v>10.093377113342285</v>
      </c>
      <c r="ES173">
        <v>3.2363829612731934</v>
      </c>
      <c r="ET173">
        <v>0.83048319816589355</v>
      </c>
      <c r="EU173">
        <v>0.80742770433425903</v>
      </c>
      <c r="EV173">
        <v>0.72551172971725464</v>
      </c>
      <c r="EW173">
        <v>0.87383425235748291</v>
      </c>
      <c r="EX173">
        <v>1.0310689210891724</v>
      </c>
      <c r="EY173">
        <v>63.16796875</v>
      </c>
      <c r="EZ173">
        <v>61.740238189697266</v>
      </c>
      <c r="FA173">
        <v>62.050174713134766</v>
      </c>
      <c r="FB173">
        <v>62.364761352539063</v>
      </c>
      <c r="FC173">
        <v>62.869743347167969</v>
      </c>
      <c r="FD173">
        <v>62.264778137207031</v>
      </c>
      <c r="FE173">
        <v>62.836887359619141</v>
      </c>
      <c r="FF173">
        <v>63.795059204101563</v>
      </c>
      <c r="FG173">
        <v>65.523696899414063</v>
      </c>
      <c r="FH173">
        <v>68.990379333496094</v>
      </c>
      <c r="FI173">
        <v>72.520851135253906</v>
      </c>
      <c r="FJ173">
        <v>74.124671936035156</v>
      </c>
      <c r="FK173">
        <v>75.633888244628906</v>
      </c>
      <c r="FL173">
        <v>76.159332275390625</v>
      </c>
      <c r="FM173">
        <v>75.182876586914063</v>
      </c>
      <c r="FN173">
        <v>74.715446472167969</v>
      </c>
      <c r="FO173">
        <v>73.835067749023438</v>
      </c>
      <c r="FP173">
        <v>71.579795837402344</v>
      </c>
      <c r="FQ173">
        <v>69.366294860839844</v>
      </c>
      <c r="FR173">
        <v>67.607139587402344</v>
      </c>
      <c r="FS173">
        <v>65.766525268554688</v>
      </c>
      <c r="FT173">
        <v>65.122169494628906</v>
      </c>
      <c r="FU173">
        <v>64.255935668945313</v>
      </c>
      <c r="FV173">
        <v>63.618759155273437</v>
      </c>
      <c r="FW173">
        <v>277</v>
      </c>
      <c r="FX173">
        <v>4.9114655703306198E-2</v>
      </c>
      <c r="FY173">
        <v>1</v>
      </c>
      <c r="FZ173" s="57" t="s">
        <v>10</v>
      </c>
      <c r="GA173" s="57" t="s">
        <v>10</v>
      </c>
    </row>
    <row r="174" spans="1:183" x14ac:dyDescent="0.2">
      <c r="A174" t="s">
        <v>242</v>
      </c>
      <c r="B174" t="s">
        <v>231</v>
      </c>
      <c r="C174" t="s">
        <v>216</v>
      </c>
      <c r="D174" t="s">
        <v>40</v>
      </c>
      <c r="E174">
        <v>2021</v>
      </c>
      <c r="F174" t="s">
        <v>219</v>
      </c>
      <c r="G174" t="s">
        <v>234</v>
      </c>
      <c r="H174" s="57">
        <v>275</v>
      </c>
      <c r="K174">
        <v>34.156444549560547</v>
      </c>
      <c r="L174">
        <v>32.845928192138672</v>
      </c>
      <c r="M174">
        <v>32.445346832275391</v>
      </c>
      <c r="N174">
        <v>32.947017669677734</v>
      </c>
      <c r="O174">
        <v>34.601951599121094</v>
      </c>
      <c r="P174">
        <v>36.478969573974609</v>
      </c>
      <c r="Q174">
        <v>41.649700164794922</v>
      </c>
      <c r="R174">
        <v>43.51263427734375</v>
      </c>
      <c r="S174">
        <v>46.396984100341797</v>
      </c>
      <c r="T174">
        <v>49.085590362548828</v>
      </c>
      <c r="U174">
        <v>52.212295532226563</v>
      </c>
      <c r="V174">
        <v>53.569309234619141</v>
      </c>
      <c r="W174">
        <v>54.609142303466797</v>
      </c>
      <c r="X174">
        <v>55.4351806640625</v>
      </c>
      <c r="Y174">
        <v>55.381538391113281</v>
      </c>
      <c r="Z174">
        <v>55.655937194824219</v>
      </c>
      <c r="AA174">
        <v>55.698101043701172</v>
      </c>
      <c r="AB174">
        <v>55.173931121826172</v>
      </c>
      <c r="AC174">
        <v>54.268642425537109</v>
      </c>
      <c r="AD174">
        <v>54.212108612060547</v>
      </c>
      <c r="AE174">
        <v>52.750614166259766</v>
      </c>
      <c r="AF174">
        <v>47.157886505126953</v>
      </c>
      <c r="AG174">
        <v>40.457313537597656</v>
      </c>
      <c r="AH174">
        <v>36.035030364990234</v>
      </c>
      <c r="AI174">
        <v>-0.74117934703826904</v>
      </c>
      <c r="AJ174">
        <v>-0.55976301431655884</v>
      </c>
      <c r="AK174">
        <v>-0.4727347195148468</v>
      </c>
      <c r="AL174">
        <v>-0.45344090461730957</v>
      </c>
      <c r="AM174">
        <v>-0.45032399892807007</v>
      </c>
      <c r="AN174">
        <v>-0.45404574275016785</v>
      </c>
      <c r="AO174">
        <v>-0.49624788761138916</v>
      </c>
      <c r="AP174">
        <v>-0.52041083574295044</v>
      </c>
      <c r="AQ174">
        <v>-0.56128025054931641</v>
      </c>
      <c r="AR174">
        <v>-0.59088832139968872</v>
      </c>
      <c r="AS174">
        <v>-0.63700193166732788</v>
      </c>
      <c r="AT174">
        <v>-0.64902496337890625</v>
      </c>
      <c r="AU174">
        <v>1.0986276865005493</v>
      </c>
      <c r="AV174">
        <v>8.7311267852783203</v>
      </c>
      <c r="AW174">
        <v>8.7161273956298828</v>
      </c>
      <c r="AX174">
        <v>8.7504510879516602</v>
      </c>
      <c r="AY174">
        <v>8.7932090759277344</v>
      </c>
      <c r="AZ174">
        <v>8.8376646041870117</v>
      </c>
      <c r="BA174">
        <v>0.71728056669235229</v>
      </c>
      <c r="BB174">
        <v>-0.82902824878692627</v>
      </c>
      <c r="BC174">
        <v>-0.78492492437362671</v>
      </c>
      <c r="BD174">
        <v>-0.68293434381484985</v>
      </c>
      <c r="BE174">
        <v>-0.7231559157371521</v>
      </c>
      <c r="BF174">
        <v>-0.80385321378707886</v>
      </c>
      <c r="BG174">
        <v>-0.23604279756546021</v>
      </c>
      <c r="BH174">
        <v>-0.16791336238384247</v>
      </c>
      <c r="BI174">
        <v>-0.13471360504627228</v>
      </c>
      <c r="BJ174">
        <v>-0.12587448954582214</v>
      </c>
      <c r="BK174">
        <v>-0.12815280258655548</v>
      </c>
      <c r="BL174">
        <v>-0.12598292529582977</v>
      </c>
      <c r="BM174">
        <v>-0.13577635586261749</v>
      </c>
      <c r="BN174">
        <v>-0.13892889022827148</v>
      </c>
      <c r="BO174">
        <v>-0.16228096187114716</v>
      </c>
      <c r="BP174">
        <v>-0.17151951789855957</v>
      </c>
      <c r="BQ174">
        <v>-0.18075871467590332</v>
      </c>
      <c r="BR174">
        <v>-0.17873303592205048</v>
      </c>
      <c r="BS174">
        <v>1.8292802572250366</v>
      </c>
      <c r="BT174">
        <v>9.0945491790771484</v>
      </c>
      <c r="BU174">
        <v>9.0783863067626953</v>
      </c>
      <c r="BV174">
        <v>9.1140861511230469</v>
      </c>
      <c r="BW174">
        <v>9.1573867797851562</v>
      </c>
      <c r="BX174">
        <v>9.2086076736450195</v>
      </c>
      <c r="BY174">
        <v>1.4614336490631104</v>
      </c>
      <c r="BZ174">
        <v>-0.33880183100700378</v>
      </c>
      <c r="CA174">
        <v>-0.31453749537467957</v>
      </c>
      <c r="CB174">
        <v>-0.26687365770339966</v>
      </c>
      <c r="CC174">
        <v>-0.25139856338500977</v>
      </c>
      <c r="CD174">
        <v>-0.26180976629257202</v>
      </c>
      <c r="CE174">
        <v>0.11381323635578156</v>
      </c>
      <c r="CF174">
        <v>0.10348051786422729</v>
      </c>
      <c r="CG174">
        <v>9.9398784339427948E-2</v>
      </c>
      <c r="CH174">
        <v>0.10099700838327408</v>
      </c>
      <c r="CI174">
        <v>9.498199075460434E-2</v>
      </c>
      <c r="CJ174">
        <v>0.1012323871254921</v>
      </c>
      <c r="CK174">
        <v>0.11388512700796127</v>
      </c>
      <c r="CL174">
        <v>0.12528432905673981</v>
      </c>
      <c r="CM174">
        <v>0.11406473070383072</v>
      </c>
      <c r="CN174">
        <v>0.11893401294946671</v>
      </c>
      <c r="CO174">
        <v>0.13523395359516144</v>
      </c>
      <c r="CP174">
        <v>0.14698971807956696</v>
      </c>
      <c r="CQ174">
        <v>2.3353281021118164</v>
      </c>
      <c r="CR174">
        <v>9.3462543487548828</v>
      </c>
      <c r="CS174">
        <v>9.3292865753173828</v>
      </c>
      <c r="CT174">
        <v>9.3659391403198242</v>
      </c>
      <c r="CU174">
        <v>9.4096155166625977</v>
      </c>
      <c r="CV174">
        <v>9.4655208587646484</v>
      </c>
      <c r="CW174">
        <v>1.9768317937850952</v>
      </c>
      <c r="CX174">
        <v>7.2748190723359585E-4</v>
      </c>
      <c r="CY174">
        <v>1.1251391842961311E-2</v>
      </c>
      <c r="CZ174">
        <v>2.1288685500621796E-2</v>
      </c>
      <c r="DA174">
        <v>7.5339168310165405E-2</v>
      </c>
      <c r="DB174">
        <v>0.11360788345336914</v>
      </c>
      <c r="DC174">
        <v>0.46366927027702332</v>
      </c>
      <c r="DD174">
        <v>0.37487441301345825</v>
      </c>
      <c r="DE174">
        <v>0.33351117372512817</v>
      </c>
      <c r="DF174">
        <v>0.32786852121353149</v>
      </c>
      <c r="DG174">
        <v>0.31811678409576416</v>
      </c>
      <c r="DH174">
        <v>0.32844769954681396</v>
      </c>
      <c r="DI174">
        <v>0.36354660987854004</v>
      </c>
      <c r="DJ174">
        <v>0.3894975483417511</v>
      </c>
      <c r="DK174">
        <v>0.39041042327880859</v>
      </c>
      <c r="DL174">
        <v>0.40938755869865417</v>
      </c>
      <c r="DM174">
        <v>0.4512266218662262</v>
      </c>
      <c r="DN174">
        <v>0.47271248698234558</v>
      </c>
      <c r="DO174">
        <v>2.8413758277893066</v>
      </c>
      <c r="DP174">
        <v>9.5979595184326172</v>
      </c>
      <c r="DQ174">
        <v>9.5801868438720703</v>
      </c>
      <c r="DR174">
        <v>9.6177921295166016</v>
      </c>
      <c r="DS174">
        <v>9.6618442535400391</v>
      </c>
      <c r="DT174">
        <v>9.7224340438842773</v>
      </c>
      <c r="DU174">
        <v>2.4922299385070801</v>
      </c>
      <c r="DV174">
        <v>0.34025681018829346</v>
      </c>
      <c r="DW174">
        <v>0.33704030513763428</v>
      </c>
      <c r="DX174">
        <v>0.30945104360580444</v>
      </c>
      <c r="DY174">
        <v>0.40207690000534058</v>
      </c>
      <c r="DZ174">
        <v>0.4890255331993103</v>
      </c>
      <c r="EA174">
        <v>0.96880578994750977</v>
      </c>
      <c r="EB174">
        <v>0.76672405004501343</v>
      </c>
      <c r="EC174">
        <v>0.6715322732925415</v>
      </c>
      <c r="ED174">
        <v>0.65543490648269653</v>
      </c>
      <c r="EE174">
        <v>0.64028799533843994</v>
      </c>
      <c r="EF174">
        <v>0.65651053190231323</v>
      </c>
      <c r="EG174">
        <v>0.7240181565284729</v>
      </c>
      <c r="EH174">
        <v>0.77097946405410767</v>
      </c>
      <c r="EI174">
        <v>0.78940969705581665</v>
      </c>
      <c r="EJ174">
        <v>0.82875633239746094</v>
      </c>
      <c r="EK174">
        <v>0.90746986865997314</v>
      </c>
      <c r="EL174">
        <v>0.94300442934036255</v>
      </c>
      <c r="EM174">
        <v>3.572028636932373</v>
      </c>
      <c r="EN174">
        <v>9.9613819122314453</v>
      </c>
      <c r="EO174">
        <v>9.9424457550048828</v>
      </c>
      <c r="EP174">
        <v>9.9814271926879883</v>
      </c>
      <c r="EQ174">
        <v>10.026021957397461</v>
      </c>
      <c r="ER174">
        <v>10.093377113342285</v>
      </c>
      <c r="ES174">
        <v>3.2363829612731934</v>
      </c>
      <c r="ET174">
        <v>0.83048319816589355</v>
      </c>
      <c r="EU174">
        <v>0.80742770433425903</v>
      </c>
      <c r="EV174">
        <v>0.72551172971725464</v>
      </c>
      <c r="EW174">
        <v>0.87383425235748291</v>
      </c>
      <c r="EX174">
        <v>1.0310689210891724</v>
      </c>
      <c r="EY174">
        <v>63.16796875</v>
      </c>
      <c r="EZ174">
        <v>61.740238189697266</v>
      </c>
      <c r="FA174">
        <v>62.050174713134766</v>
      </c>
      <c r="FB174">
        <v>62.364761352539063</v>
      </c>
      <c r="FC174">
        <v>62.869743347167969</v>
      </c>
      <c r="FD174">
        <v>62.264778137207031</v>
      </c>
      <c r="FE174">
        <v>62.836887359619141</v>
      </c>
      <c r="FF174">
        <v>63.795059204101563</v>
      </c>
      <c r="FG174">
        <v>65.523696899414063</v>
      </c>
      <c r="FH174">
        <v>68.990379333496094</v>
      </c>
      <c r="FI174">
        <v>72.520851135253906</v>
      </c>
      <c r="FJ174">
        <v>74.124671936035156</v>
      </c>
      <c r="FK174">
        <v>75.633888244628906</v>
      </c>
      <c r="FL174">
        <v>76.159332275390625</v>
      </c>
      <c r="FM174">
        <v>75.182876586914063</v>
      </c>
      <c r="FN174">
        <v>74.715446472167969</v>
      </c>
      <c r="FO174">
        <v>73.835067749023438</v>
      </c>
      <c r="FP174">
        <v>71.579795837402344</v>
      </c>
      <c r="FQ174">
        <v>69.366294860839844</v>
      </c>
      <c r="FR174">
        <v>67.607139587402344</v>
      </c>
      <c r="FS174">
        <v>65.766525268554688</v>
      </c>
      <c r="FT174">
        <v>65.122169494628906</v>
      </c>
      <c r="FU174">
        <v>64.255935668945313</v>
      </c>
      <c r="FV174">
        <v>63.618759155273437</v>
      </c>
      <c r="FW174">
        <v>277</v>
      </c>
      <c r="FX174">
        <v>4.9114655703306198E-2</v>
      </c>
      <c r="FY174">
        <v>1</v>
      </c>
      <c r="FZ174" s="57" t="s">
        <v>10</v>
      </c>
      <c r="GA174" s="57" t="s">
        <v>10</v>
      </c>
    </row>
    <row r="175" spans="1:183" x14ac:dyDescent="0.2">
      <c r="A175" t="s">
        <v>242</v>
      </c>
      <c r="B175" t="s">
        <v>231</v>
      </c>
      <c r="C175" t="s">
        <v>216</v>
      </c>
      <c r="D175" t="s">
        <v>40</v>
      </c>
      <c r="E175">
        <v>2022</v>
      </c>
      <c r="F175" t="s">
        <v>219</v>
      </c>
      <c r="G175" t="s">
        <v>234</v>
      </c>
      <c r="H175" s="57">
        <v>275</v>
      </c>
      <c r="K175">
        <v>34.156444549560547</v>
      </c>
      <c r="L175">
        <v>32.845928192138672</v>
      </c>
      <c r="M175">
        <v>32.445346832275391</v>
      </c>
      <c r="N175">
        <v>32.947017669677734</v>
      </c>
      <c r="O175">
        <v>34.601951599121094</v>
      </c>
      <c r="P175">
        <v>36.478969573974609</v>
      </c>
      <c r="Q175">
        <v>41.649700164794922</v>
      </c>
      <c r="R175">
        <v>43.51263427734375</v>
      </c>
      <c r="S175">
        <v>46.396984100341797</v>
      </c>
      <c r="T175">
        <v>49.085590362548828</v>
      </c>
      <c r="U175">
        <v>52.212295532226563</v>
      </c>
      <c r="V175">
        <v>53.569309234619141</v>
      </c>
      <c r="W175">
        <v>54.609142303466797</v>
      </c>
      <c r="X175">
        <v>55.4351806640625</v>
      </c>
      <c r="Y175">
        <v>55.381538391113281</v>
      </c>
      <c r="Z175">
        <v>55.655937194824219</v>
      </c>
      <c r="AA175">
        <v>55.698101043701172</v>
      </c>
      <c r="AB175">
        <v>55.173931121826172</v>
      </c>
      <c r="AC175">
        <v>54.268642425537109</v>
      </c>
      <c r="AD175">
        <v>54.212108612060547</v>
      </c>
      <c r="AE175">
        <v>52.750614166259766</v>
      </c>
      <c r="AF175">
        <v>47.157886505126953</v>
      </c>
      <c r="AG175">
        <v>40.457313537597656</v>
      </c>
      <c r="AH175">
        <v>36.035030364990234</v>
      </c>
      <c r="AI175">
        <v>-0.74117934703826904</v>
      </c>
      <c r="AJ175">
        <v>-0.55976301431655884</v>
      </c>
      <c r="AK175">
        <v>-0.4727347195148468</v>
      </c>
      <c r="AL175">
        <v>-0.45344090461730957</v>
      </c>
      <c r="AM175">
        <v>-0.45032399892807007</v>
      </c>
      <c r="AN175">
        <v>-0.45404574275016785</v>
      </c>
      <c r="AO175">
        <v>-0.49624788761138916</v>
      </c>
      <c r="AP175">
        <v>-0.52041083574295044</v>
      </c>
      <c r="AQ175">
        <v>-0.56128025054931641</v>
      </c>
      <c r="AR175">
        <v>-0.59088832139968872</v>
      </c>
      <c r="AS175">
        <v>-0.63700193166732788</v>
      </c>
      <c r="AT175">
        <v>-0.64902496337890625</v>
      </c>
      <c r="AU175">
        <v>1.0986276865005493</v>
      </c>
      <c r="AV175">
        <v>8.7311267852783203</v>
      </c>
      <c r="AW175">
        <v>8.7161273956298828</v>
      </c>
      <c r="AX175">
        <v>8.7504510879516602</v>
      </c>
      <c r="AY175">
        <v>8.7932090759277344</v>
      </c>
      <c r="AZ175">
        <v>8.8376646041870117</v>
      </c>
      <c r="BA175">
        <v>0.71728056669235229</v>
      </c>
      <c r="BB175">
        <v>-0.82902824878692627</v>
      </c>
      <c r="BC175">
        <v>-0.78492492437362671</v>
      </c>
      <c r="BD175">
        <v>-0.68293434381484985</v>
      </c>
      <c r="BE175">
        <v>-0.7231559157371521</v>
      </c>
      <c r="BF175">
        <v>-0.80385321378707886</v>
      </c>
      <c r="BG175">
        <v>-0.23604279756546021</v>
      </c>
      <c r="BH175">
        <v>-0.16791336238384247</v>
      </c>
      <c r="BI175">
        <v>-0.13471360504627228</v>
      </c>
      <c r="BJ175">
        <v>-0.12587448954582214</v>
      </c>
      <c r="BK175">
        <v>-0.12815280258655548</v>
      </c>
      <c r="BL175">
        <v>-0.12598292529582977</v>
      </c>
      <c r="BM175">
        <v>-0.13577635586261749</v>
      </c>
      <c r="BN175">
        <v>-0.13892889022827148</v>
      </c>
      <c r="BO175">
        <v>-0.16228096187114716</v>
      </c>
      <c r="BP175">
        <v>-0.17151951789855957</v>
      </c>
      <c r="BQ175">
        <v>-0.18075871467590332</v>
      </c>
      <c r="BR175">
        <v>-0.17873303592205048</v>
      </c>
      <c r="BS175">
        <v>1.8292802572250366</v>
      </c>
      <c r="BT175">
        <v>9.0945491790771484</v>
      </c>
      <c r="BU175">
        <v>9.0783863067626953</v>
      </c>
      <c r="BV175">
        <v>9.1140861511230469</v>
      </c>
      <c r="BW175">
        <v>9.1573867797851562</v>
      </c>
      <c r="BX175">
        <v>9.2086076736450195</v>
      </c>
      <c r="BY175">
        <v>1.4614336490631104</v>
      </c>
      <c r="BZ175">
        <v>-0.33880183100700378</v>
      </c>
      <c r="CA175">
        <v>-0.31453749537467957</v>
      </c>
      <c r="CB175">
        <v>-0.26687365770339966</v>
      </c>
      <c r="CC175">
        <v>-0.25139856338500977</v>
      </c>
      <c r="CD175">
        <v>-0.26180976629257202</v>
      </c>
      <c r="CE175">
        <v>0.11381323635578156</v>
      </c>
      <c r="CF175">
        <v>0.10348051786422729</v>
      </c>
      <c r="CG175">
        <v>9.9398784339427948E-2</v>
      </c>
      <c r="CH175">
        <v>0.10099700838327408</v>
      </c>
      <c r="CI175">
        <v>9.498199075460434E-2</v>
      </c>
      <c r="CJ175">
        <v>0.1012323871254921</v>
      </c>
      <c r="CK175">
        <v>0.11388512700796127</v>
      </c>
      <c r="CL175">
        <v>0.12528432905673981</v>
      </c>
      <c r="CM175">
        <v>0.11406473070383072</v>
      </c>
      <c r="CN175">
        <v>0.11893401294946671</v>
      </c>
      <c r="CO175">
        <v>0.13523395359516144</v>
      </c>
      <c r="CP175">
        <v>0.14698971807956696</v>
      </c>
      <c r="CQ175">
        <v>2.3353281021118164</v>
      </c>
      <c r="CR175">
        <v>9.3462543487548828</v>
      </c>
      <c r="CS175">
        <v>9.3292865753173828</v>
      </c>
      <c r="CT175">
        <v>9.3659391403198242</v>
      </c>
      <c r="CU175">
        <v>9.4096155166625977</v>
      </c>
      <c r="CV175">
        <v>9.4655208587646484</v>
      </c>
      <c r="CW175">
        <v>1.9768317937850952</v>
      </c>
      <c r="CX175">
        <v>7.2748190723359585E-4</v>
      </c>
      <c r="CY175">
        <v>1.1251391842961311E-2</v>
      </c>
      <c r="CZ175">
        <v>2.1288685500621796E-2</v>
      </c>
      <c r="DA175">
        <v>7.5339168310165405E-2</v>
      </c>
      <c r="DB175">
        <v>0.11360788345336914</v>
      </c>
      <c r="DC175">
        <v>0.46366927027702332</v>
      </c>
      <c r="DD175">
        <v>0.37487441301345825</v>
      </c>
      <c r="DE175">
        <v>0.33351117372512817</v>
      </c>
      <c r="DF175">
        <v>0.32786852121353149</v>
      </c>
      <c r="DG175">
        <v>0.31811678409576416</v>
      </c>
      <c r="DH175">
        <v>0.32844769954681396</v>
      </c>
      <c r="DI175">
        <v>0.36354660987854004</v>
      </c>
      <c r="DJ175">
        <v>0.3894975483417511</v>
      </c>
      <c r="DK175">
        <v>0.39041042327880859</v>
      </c>
      <c r="DL175">
        <v>0.40938755869865417</v>
      </c>
      <c r="DM175">
        <v>0.4512266218662262</v>
      </c>
      <c r="DN175">
        <v>0.47271248698234558</v>
      </c>
      <c r="DO175">
        <v>2.8413758277893066</v>
      </c>
      <c r="DP175">
        <v>9.5979595184326172</v>
      </c>
      <c r="DQ175">
        <v>9.5801868438720703</v>
      </c>
      <c r="DR175">
        <v>9.6177921295166016</v>
      </c>
      <c r="DS175">
        <v>9.6618442535400391</v>
      </c>
      <c r="DT175">
        <v>9.7224340438842773</v>
      </c>
      <c r="DU175">
        <v>2.4922299385070801</v>
      </c>
      <c r="DV175">
        <v>0.34025681018829346</v>
      </c>
      <c r="DW175">
        <v>0.33704030513763428</v>
      </c>
      <c r="DX175">
        <v>0.30945104360580444</v>
      </c>
      <c r="DY175">
        <v>0.40207690000534058</v>
      </c>
      <c r="DZ175">
        <v>0.4890255331993103</v>
      </c>
      <c r="EA175">
        <v>0.96880578994750977</v>
      </c>
      <c r="EB175">
        <v>0.76672405004501343</v>
      </c>
      <c r="EC175">
        <v>0.6715322732925415</v>
      </c>
      <c r="ED175">
        <v>0.65543490648269653</v>
      </c>
      <c r="EE175">
        <v>0.64028799533843994</v>
      </c>
      <c r="EF175">
        <v>0.65651053190231323</v>
      </c>
      <c r="EG175">
        <v>0.7240181565284729</v>
      </c>
      <c r="EH175">
        <v>0.77097946405410767</v>
      </c>
      <c r="EI175">
        <v>0.78940969705581665</v>
      </c>
      <c r="EJ175">
        <v>0.82875633239746094</v>
      </c>
      <c r="EK175">
        <v>0.90746986865997314</v>
      </c>
      <c r="EL175">
        <v>0.94300442934036255</v>
      </c>
      <c r="EM175">
        <v>3.572028636932373</v>
      </c>
      <c r="EN175">
        <v>9.9613819122314453</v>
      </c>
      <c r="EO175">
        <v>9.9424457550048828</v>
      </c>
      <c r="EP175">
        <v>9.9814271926879883</v>
      </c>
      <c r="EQ175">
        <v>10.026021957397461</v>
      </c>
      <c r="ER175">
        <v>10.093377113342285</v>
      </c>
      <c r="ES175">
        <v>3.2363829612731934</v>
      </c>
      <c r="ET175">
        <v>0.83048319816589355</v>
      </c>
      <c r="EU175">
        <v>0.80742770433425903</v>
      </c>
      <c r="EV175">
        <v>0.72551172971725464</v>
      </c>
      <c r="EW175">
        <v>0.87383425235748291</v>
      </c>
      <c r="EX175">
        <v>1.0310689210891724</v>
      </c>
      <c r="EY175">
        <v>63.16796875</v>
      </c>
      <c r="EZ175">
        <v>61.740238189697266</v>
      </c>
      <c r="FA175">
        <v>62.050174713134766</v>
      </c>
      <c r="FB175">
        <v>62.364761352539063</v>
      </c>
      <c r="FC175">
        <v>62.869743347167969</v>
      </c>
      <c r="FD175">
        <v>62.264778137207031</v>
      </c>
      <c r="FE175">
        <v>62.836887359619141</v>
      </c>
      <c r="FF175">
        <v>63.795059204101563</v>
      </c>
      <c r="FG175">
        <v>65.523696899414063</v>
      </c>
      <c r="FH175">
        <v>68.990379333496094</v>
      </c>
      <c r="FI175">
        <v>72.520851135253906</v>
      </c>
      <c r="FJ175">
        <v>74.124671936035156</v>
      </c>
      <c r="FK175">
        <v>75.633888244628906</v>
      </c>
      <c r="FL175">
        <v>76.159332275390625</v>
      </c>
      <c r="FM175">
        <v>75.182876586914063</v>
      </c>
      <c r="FN175">
        <v>74.715446472167969</v>
      </c>
      <c r="FO175">
        <v>73.835067749023438</v>
      </c>
      <c r="FP175">
        <v>71.579795837402344</v>
      </c>
      <c r="FQ175">
        <v>69.366294860839844</v>
      </c>
      <c r="FR175">
        <v>67.607139587402344</v>
      </c>
      <c r="FS175">
        <v>65.766525268554688</v>
      </c>
      <c r="FT175">
        <v>65.122169494628906</v>
      </c>
      <c r="FU175">
        <v>64.255935668945313</v>
      </c>
      <c r="FV175">
        <v>63.618759155273437</v>
      </c>
      <c r="FW175">
        <v>277</v>
      </c>
      <c r="FX175">
        <v>4.9114655703306198E-2</v>
      </c>
      <c r="FY175">
        <v>1</v>
      </c>
      <c r="FZ175" s="57" t="s">
        <v>10</v>
      </c>
      <c r="GA175" s="57" t="s">
        <v>10</v>
      </c>
    </row>
    <row r="176" spans="1:183" x14ac:dyDescent="0.2">
      <c r="A176" t="s">
        <v>242</v>
      </c>
      <c r="B176" t="s">
        <v>231</v>
      </c>
      <c r="C176" t="s">
        <v>216</v>
      </c>
      <c r="D176" t="s">
        <v>40</v>
      </c>
      <c r="E176">
        <v>2023</v>
      </c>
      <c r="F176" t="s">
        <v>219</v>
      </c>
      <c r="G176" t="s">
        <v>234</v>
      </c>
      <c r="H176" s="57">
        <v>275</v>
      </c>
      <c r="K176">
        <v>34.156444549560547</v>
      </c>
      <c r="L176">
        <v>32.845928192138672</v>
      </c>
      <c r="M176">
        <v>32.445346832275391</v>
      </c>
      <c r="N176">
        <v>32.947017669677734</v>
      </c>
      <c r="O176">
        <v>34.601951599121094</v>
      </c>
      <c r="P176">
        <v>36.478969573974609</v>
      </c>
      <c r="Q176">
        <v>41.649700164794922</v>
      </c>
      <c r="R176">
        <v>43.51263427734375</v>
      </c>
      <c r="S176">
        <v>46.396984100341797</v>
      </c>
      <c r="T176">
        <v>49.085590362548828</v>
      </c>
      <c r="U176">
        <v>52.212295532226563</v>
      </c>
      <c r="V176">
        <v>53.569309234619141</v>
      </c>
      <c r="W176">
        <v>54.609142303466797</v>
      </c>
      <c r="X176">
        <v>55.4351806640625</v>
      </c>
      <c r="Y176">
        <v>55.381538391113281</v>
      </c>
      <c r="Z176">
        <v>55.655937194824219</v>
      </c>
      <c r="AA176">
        <v>55.698101043701172</v>
      </c>
      <c r="AB176">
        <v>55.173931121826172</v>
      </c>
      <c r="AC176">
        <v>54.268642425537109</v>
      </c>
      <c r="AD176">
        <v>54.212108612060547</v>
      </c>
      <c r="AE176">
        <v>52.750614166259766</v>
      </c>
      <c r="AF176">
        <v>47.157886505126953</v>
      </c>
      <c r="AG176">
        <v>40.457313537597656</v>
      </c>
      <c r="AH176">
        <v>36.035030364990234</v>
      </c>
      <c r="AI176">
        <v>-0.74117934703826904</v>
      </c>
      <c r="AJ176">
        <v>-0.55976301431655884</v>
      </c>
      <c r="AK176">
        <v>-0.4727347195148468</v>
      </c>
      <c r="AL176">
        <v>-0.45344090461730957</v>
      </c>
      <c r="AM176">
        <v>-0.45032399892807007</v>
      </c>
      <c r="AN176">
        <v>-0.45404574275016785</v>
      </c>
      <c r="AO176">
        <v>-0.49624788761138916</v>
      </c>
      <c r="AP176">
        <v>-0.52041083574295044</v>
      </c>
      <c r="AQ176">
        <v>-0.56128025054931641</v>
      </c>
      <c r="AR176">
        <v>-0.59088832139968872</v>
      </c>
      <c r="AS176">
        <v>-0.63700193166732788</v>
      </c>
      <c r="AT176">
        <v>-0.64902496337890625</v>
      </c>
      <c r="AU176">
        <v>1.0986276865005493</v>
      </c>
      <c r="AV176">
        <v>8.7311267852783203</v>
      </c>
      <c r="AW176">
        <v>8.7161273956298828</v>
      </c>
      <c r="AX176">
        <v>8.7504510879516602</v>
      </c>
      <c r="AY176">
        <v>8.7932090759277344</v>
      </c>
      <c r="AZ176">
        <v>8.8376646041870117</v>
      </c>
      <c r="BA176">
        <v>0.71728056669235229</v>
      </c>
      <c r="BB176">
        <v>-0.82902824878692627</v>
      </c>
      <c r="BC176">
        <v>-0.78492492437362671</v>
      </c>
      <c r="BD176">
        <v>-0.68293434381484985</v>
      </c>
      <c r="BE176">
        <v>-0.7231559157371521</v>
      </c>
      <c r="BF176">
        <v>-0.80385321378707886</v>
      </c>
      <c r="BG176">
        <v>-0.23604279756546021</v>
      </c>
      <c r="BH176">
        <v>-0.16791336238384247</v>
      </c>
      <c r="BI176">
        <v>-0.13471360504627228</v>
      </c>
      <c r="BJ176">
        <v>-0.12587448954582214</v>
      </c>
      <c r="BK176">
        <v>-0.12815280258655548</v>
      </c>
      <c r="BL176">
        <v>-0.12598292529582977</v>
      </c>
      <c r="BM176">
        <v>-0.13577635586261749</v>
      </c>
      <c r="BN176">
        <v>-0.13892889022827148</v>
      </c>
      <c r="BO176">
        <v>-0.16228096187114716</v>
      </c>
      <c r="BP176">
        <v>-0.17151951789855957</v>
      </c>
      <c r="BQ176">
        <v>-0.18075871467590332</v>
      </c>
      <c r="BR176">
        <v>-0.17873303592205048</v>
      </c>
      <c r="BS176">
        <v>1.8292802572250366</v>
      </c>
      <c r="BT176">
        <v>9.0945491790771484</v>
      </c>
      <c r="BU176">
        <v>9.0783863067626953</v>
      </c>
      <c r="BV176">
        <v>9.1140861511230469</v>
      </c>
      <c r="BW176">
        <v>9.1573867797851562</v>
      </c>
      <c r="BX176">
        <v>9.2086076736450195</v>
      </c>
      <c r="BY176">
        <v>1.4614336490631104</v>
      </c>
      <c r="BZ176">
        <v>-0.33880183100700378</v>
      </c>
      <c r="CA176">
        <v>-0.31453749537467957</v>
      </c>
      <c r="CB176">
        <v>-0.26687365770339966</v>
      </c>
      <c r="CC176">
        <v>-0.25139856338500977</v>
      </c>
      <c r="CD176">
        <v>-0.26180976629257202</v>
      </c>
      <c r="CE176">
        <v>0.11381323635578156</v>
      </c>
      <c r="CF176">
        <v>0.10348051786422729</v>
      </c>
      <c r="CG176">
        <v>9.9398784339427948E-2</v>
      </c>
      <c r="CH176">
        <v>0.10099700838327408</v>
      </c>
      <c r="CI176">
        <v>9.498199075460434E-2</v>
      </c>
      <c r="CJ176">
        <v>0.1012323871254921</v>
      </c>
      <c r="CK176">
        <v>0.11388512700796127</v>
      </c>
      <c r="CL176">
        <v>0.12528432905673981</v>
      </c>
      <c r="CM176">
        <v>0.11406473070383072</v>
      </c>
      <c r="CN176">
        <v>0.11893401294946671</v>
      </c>
      <c r="CO176">
        <v>0.13523395359516144</v>
      </c>
      <c r="CP176">
        <v>0.14698971807956696</v>
      </c>
      <c r="CQ176">
        <v>2.3353281021118164</v>
      </c>
      <c r="CR176">
        <v>9.3462543487548828</v>
      </c>
      <c r="CS176">
        <v>9.3292865753173828</v>
      </c>
      <c r="CT176">
        <v>9.3659391403198242</v>
      </c>
      <c r="CU176">
        <v>9.4096155166625977</v>
      </c>
      <c r="CV176">
        <v>9.4655208587646484</v>
      </c>
      <c r="CW176">
        <v>1.9768317937850952</v>
      </c>
      <c r="CX176">
        <v>7.2748190723359585E-4</v>
      </c>
      <c r="CY176">
        <v>1.1251391842961311E-2</v>
      </c>
      <c r="CZ176">
        <v>2.1288685500621796E-2</v>
      </c>
      <c r="DA176">
        <v>7.5339168310165405E-2</v>
      </c>
      <c r="DB176">
        <v>0.11360788345336914</v>
      </c>
      <c r="DC176">
        <v>0.46366927027702332</v>
      </c>
      <c r="DD176">
        <v>0.37487441301345825</v>
      </c>
      <c r="DE176">
        <v>0.33351117372512817</v>
      </c>
      <c r="DF176">
        <v>0.32786852121353149</v>
      </c>
      <c r="DG176">
        <v>0.31811678409576416</v>
      </c>
      <c r="DH176">
        <v>0.32844769954681396</v>
      </c>
      <c r="DI176">
        <v>0.36354660987854004</v>
      </c>
      <c r="DJ176">
        <v>0.3894975483417511</v>
      </c>
      <c r="DK176">
        <v>0.39041042327880859</v>
      </c>
      <c r="DL176">
        <v>0.40938755869865417</v>
      </c>
      <c r="DM176">
        <v>0.4512266218662262</v>
      </c>
      <c r="DN176">
        <v>0.47271248698234558</v>
      </c>
      <c r="DO176">
        <v>2.8413758277893066</v>
      </c>
      <c r="DP176">
        <v>9.5979595184326172</v>
      </c>
      <c r="DQ176">
        <v>9.5801868438720703</v>
      </c>
      <c r="DR176">
        <v>9.6177921295166016</v>
      </c>
      <c r="DS176">
        <v>9.6618442535400391</v>
      </c>
      <c r="DT176">
        <v>9.7224340438842773</v>
      </c>
      <c r="DU176">
        <v>2.4922299385070801</v>
      </c>
      <c r="DV176">
        <v>0.34025681018829346</v>
      </c>
      <c r="DW176">
        <v>0.33704030513763428</v>
      </c>
      <c r="DX176">
        <v>0.30945104360580444</v>
      </c>
      <c r="DY176">
        <v>0.40207690000534058</v>
      </c>
      <c r="DZ176">
        <v>0.4890255331993103</v>
      </c>
      <c r="EA176">
        <v>0.96880578994750977</v>
      </c>
      <c r="EB176">
        <v>0.76672405004501343</v>
      </c>
      <c r="EC176">
        <v>0.6715322732925415</v>
      </c>
      <c r="ED176">
        <v>0.65543490648269653</v>
      </c>
      <c r="EE176">
        <v>0.64028799533843994</v>
      </c>
      <c r="EF176">
        <v>0.65651053190231323</v>
      </c>
      <c r="EG176">
        <v>0.7240181565284729</v>
      </c>
      <c r="EH176">
        <v>0.77097946405410767</v>
      </c>
      <c r="EI176">
        <v>0.78940969705581665</v>
      </c>
      <c r="EJ176">
        <v>0.82875633239746094</v>
      </c>
      <c r="EK176">
        <v>0.90746986865997314</v>
      </c>
      <c r="EL176">
        <v>0.94300442934036255</v>
      </c>
      <c r="EM176">
        <v>3.572028636932373</v>
      </c>
      <c r="EN176">
        <v>9.9613819122314453</v>
      </c>
      <c r="EO176">
        <v>9.9424457550048828</v>
      </c>
      <c r="EP176">
        <v>9.9814271926879883</v>
      </c>
      <c r="EQ176">
        <v>10.026021957397461</v>
      </c>
      <c r="ER176">
        <v>10.093377113342285</v>
      </c>
      <c r="ES176">
        <v>3.2363829612731934</v>
      </c>
      <c r="ET176">
        <v>0.83048319816589355</v>
      </c>
      <c r="EU176">
        <v>0.80742770433425903</v>
      </c>
      <c r="EV176">
        <v>0.72551172971725464</v>
      </c>
      <c r="EW176">
        <v>0.87383425235748291</v>
      </c>
      <c r="EX176">
        <v>1.0310689210891724</v>
      </c>
      <c r="EY176">
        <v>63.16796875</v>
      </c>
      <c r="EZ176">
        <v>61.740238189697266</v>
      </c>
      <c r="FA176">
        <v>62.050174713134766</v>
      </c>
      <c r="FB176">
        <v>62.364761352539063</v>
      </c>
      <c r="FC176">
        <v>62.869743347167969</v>
      </c>
      <c r="FD176">
        <v>62.264778137207031</v>
      </c>
      <c r="FE176">
        <v>62.836887359619141</v>
      </c>
      <c r="FF176">
        <v>63.795059204101563</v>
      </c>
      <c r="FG176">
        <v>65.523696899414063</v>
      </c>
      <c r="FH176">
        <v>68.990379333496094</v>
      </c>
      <c r="FI176">
        <v>72.520851135253906</v>
      </c>
      <c r="FJ176">
        <v>74.124671936035156</v>
      </c>
      <c r="FK176">
        <v>75.633888244628906</v>
      </c>
      <c r="FL176">
        <v>76.159332275390625</v>
      </c>
      <c r="FM176">
        <v>75.182876586914063</v>
      </c>
      <c r="FN176">
        <v>74.715446472167969</v>
      </c>
      <c r="FO176">
        <v>73.835067749023438</v>
      </c>
      <c r="FP176">
        <v>71.579795837402344</v>
      </c>
      <c r="FQ176">
        <v>69.366294860839844</v>
      </c>
      <c r="FR176">
        <v>67.607139587402344</v>
      </c>
      <c r="FS176">
        <v>65.766525268554688</v>
      </c>
      <c r="FT176">
        <v>65.122169494628906</v>
      </c>
      <c r="FU176">
        <v>64.255935668945313</v>
      </c>
      <c r="FV176">
        <v>63.618759155273437</v>
      </c>
      <c r="FW176">
        <v>277</v>
      </c>
      <c r="FX176">
        <v>4.9114655703306198E-2</v>
      </c>
      <c r="FY176">
        <v>1</v>
      </c>
      <c r="FZ176" s="57" t="s">
        <v>10</v>
      </c>
      <c r="GA176" s="57" t="s">
        <v>10</v>
      </c>
    </row>
    <row r="177" spans="1:183" x14ac:dyDescent="0.2">
      <c r="A177" t="s">
        <v>242</v>
      </c>
      <c r="B177" t="s">
        <v>231</v>
      </c>
      <c r="C177" t="s">
        <v>216</v>
      </c>
      <c r="D177" t="s">
        <v>40</v>
      </c>
      <c r="E177">
        <v>2024</v>
      </c>
      <c r="F177" t="s">
        <v>219</v>
      </c>
      <c r="G177" t="s">
        <v>234</v>
      </c>
      <c r="H177" s="57">
        <v>275</v>
      </c>
      <c r="K177">
        <v>34.156444549560547</v>
      </c>
      <c r="L177">
        <v>32.845928192138672</v>
      </c>
      <c r="M177">
        <v>32.445346832275391</v>
      </c>
      <c r="N177">
        <v>32.947017669677734</v>
      </c>
      <c r="O177">
        <v>34.601951599121094</v>
      </c>
      <c r="P177">
        <v>36.478969573974609</v>
      </c>
      <c r="Q177">
        <v>41.649700164794922</v>
      </c>
      <c r="R177">
        <v>43.51263427734375</v>
      </c>
      <c r="S177">
        <v>46.396984100341797</v>
      </c>
      <c r="T177">
        <v>49.085590362548828</v>
      </c>
      <c r="U177">
        <v>52.212295532226563</v>
      </c>
      <c r="V177">
        <v>53.569309234619141</v>
      </c>
      <c r="W177">
        <v>54.609142303466797</v>
      </c>
      <c r="X177">
        <v>55.4351806640625</v>
      </c>
      <c r="Y177">
        <v>55.381538391113281</v>
      </c>
      <c r="Z177">
        <v>55.655937194824219</v>
      </c>
      <c r="AA177">
        <v>55.698101043701172</v>
      </c>
      <c r="AB177">
        <v>55.173931121826172</v>
      </c>
      <c r="AC177">
        <v>54.268642425537109</v>
      </c>
      <c r="AD177">
        <v>54.212108612060547</v>
      </c>
      <c r="AE177">
        <v>52.750614166259766</v>
      </c>
      <c r="AF177">
        <v>47.157886505126953</v>
      </c>
      <c r="AG177">
        <v>40.457313537597656</v>
      </c>
      <c r="AH177">
        <v>36.035030364990234</v>
      </c>
      <c r="AI177">
        <v>-0.74117934703826904</v>
      </c>
      <c r="AJ177">
        <v>-0.55976301431655884</v>
      </c>
      <c r="AK177">
        <v>-0.4727347195148468</v>
      </c>
      <c r="AL177">
        <v>-0.45344090461730957</v>
      </c>
      <c r="AM177">
        <v>-0.45032399892807007</v>
      </c>
      <c r="AN177">
        <v>-0.45404574275016785</v>
      </c>
      <c r="AO177">
        <v>-0.49624788761138916</v>
      </c>
      <c r="AP177">
        <v>-0.52041083574295044</v>
      </c>
      <c r="AQ177">
        <v>-0.56128025054931641</v>
      </c>
      <c r="AR177">
        <v>-0.59088832139968872</v>
      </c>
      <c r="AS177">
        <v>-0.63700193166732788</v>
      </c>
      <c r="AT177">
        <v>-0.64902496337890625</v>
      </c>
      <c r="AU177">
        <v>1.0986276865005493</v>
      </c>
      <c r="AV177">
        <v>8.7311267852783203</v>
      </c>
      <c r="AW177">
        <v>8.7161273956298828</v>
      </c>
      <c r="AX177">
        <v>8.7504510879516602</v>
      </c>
      <c r="AY177">
        <v>8.7932090759277344</v>
      </c>
      <c r="AZ177">
        <v>8.8376646041870117</v>
      </c>
      <c r="BA177">
        <v>0.71728056669235229</v>
      </c>
      <c r="BB177">
        <v>-0.82902824878692627</v>
      </c>
      <c r="BC177">
        <v>-0.78492492437362671</v>
      </c>
      <c r="BD177">
        <v>-0.68293434381484985</v>
      </c>
      <c r="BE177">
        <v>-0.7231559157371521</v>
      </c>
      <c r="BF177">
        <v>-0.80385321378707886</v>
      </c>
      <c r="BG177">
        <v>-0.23604279756546021</v>
      </c>
      <c r="BH177">
        <v>-0.16791336238384247</v>
      </c>
      <c r="BI177">
        <v>-0.13471360504627228</v>
      </c>
      <c r="BJ177">
        <v>-0.12587448954582214</v>
      </c>
      <c r="BK177">
        <v>-0.12815280258655548</v>
      </c>
      <c r="BL177">
        <v>-0.12598292529582977</v>
      </c>
      <c r="BM177">
        <v>-0.13577635586261749</v>
      </c>
      <c r="BN177">
        <v>-0.13892889022827148</v>
      </c>
      <c r="BO177">
        <v>-0.16228096187114716</v>
      </c>
      <c r="BP177">
        <v>-0.17151951789855957</v>
      </c>
      <c r="BQ177">
        <v>-0.18075871467590332</v>
      </c>
      <c r="BR177">
        <v>-0.17873303592205048</v>
      </c>
      <c r="BS177">
        <v>1.8292802572250366</v>
      </c>
      <c r="BT177">
        <v>9.0945491790771484</v>
      </c>
      <c r="BU177">
        <v>9.0783863067626953</v>
      </c>
      <c r="BV177">
        <v>9.1140861511230469</v>
      </c>
      <c r="BW177">
        <v>9.1573867797851562</v>
      </c>
      <c r="BX177">
        <v>9.2086076736450195</v>
      </c>
      <c r="BY177">
        <v>1.4614336490631104</v>
      </c>
      <c r="BZ177">
        <v>-0.33880183100700378</v>
      </c>
      <c r="CA177">
        <v>-0.31453749537467957</v>
      </c>
      <c r="CB177">
        <v>-0.26687365770339966</v>
      </c>
      <c r="CC177">
        <v>-0.25139856338500977</v>
      </c>
      <c r="CD177">
        <v>-0.26180976629257202</v>
      </c>
      <c r="CE177">
        <v>0.11381323635578156</v>
      </c>
      <c r="CF177">
        <v>0.10348051786422729</v>
      </c>
      <c r="CG177">
        <v>9.9398784339427948E-2</v>
      </c>
      <c r="CH177">
        <v>0.10099700838327408</v>
      </c>
      <c r="CI177">
        <v>9.498199075460434E-2</v>
      </c>
      <c r="CJ177">
        <v>0.1012323871254921</v>
      </c>
      <c r="CK177">
        <v>0.11388512700796127</v>
      </c>
      <c r="CL177">
        <v>0.12528432905673981</v>
      </c>
      <c r="CM177">
        <v>0.11406473070383072</v>
      </c>
      <c r="CN177">
        <v>0.11893401294946671</v>
      </c>
      <c r="CO177">
        <v>0.13523395359516144</v>
      </c>
      <c r="CP177">
        <v>0.14698971807956696</v>
      </c>
      <c r="CQ177">
        <v>2.3353281021118164</v>
      </c>
      <c r="CR177">
        <v>9.3462543487548828</v>
      </c>
      <c r="CS177">
        <v>9.3292865753173828</v>
      </c>
      <c r="CT177">
        <v>9.3659391403198242</v>
      </c>
      <c r="CU177">
        <v>9.4096155166625977</v>
      </c>
      <c r="CV177">
        <v>9.4655208587646484</v>
      </c>
      <c r="CW177">
        <v>1.9768317937850952</v>
      </c>
      <c r="CX177">
        <v>7.2748190723359585E-4</v>
      </c>
      <c r="CY177">
        <v>1.1251391842961311E-2</v>
      </c>
      <c r="CZ177">
        <v>2.1288685500621796E-2</v>
      </c>
      <c r="DA177">
        <v>7.5339168310165405E-2</v>
      </c>
      <c r="DB177">
        <v>0.11360788345336914</v>
      </c>
      <c r="DC177">
        <v>0.46366927027702332</v>
      </c>
      <c r="DD177">
        <v>0.37487441301345825</v>
      </c>
      <c r="DE177">
        <v>0.33351117372512817</v>
      </c>
      <c r="DF177">
        <v>0.32786852121353149</v>
      </c>
      <c r="DG177">
        <v>0.31811678409576416</v>
      </c>
      <c r="DH177">
        <v>0.32844769954681396</v>
      </c>
      <c r="DI177">
        <v>0.36354660987854004</v>
      </c>
      <c r="DJ177">
        <v>0.3894975483417511</v>
      </c>
      <c r="DK177">
        <v>0.39041042327880859</v>
      </c>
      <c r="DL177">
        <v>0.40938755869865417</v>
      </c>
      <c r="DM177">
        <v>0.4512266218662262</v>
      </c>
      <c r="DN177">
        <v>0.47271248698234558</v>
      </c>
      <c r="DO177">
        <v>2.8413758277893066</v>
      </c>
      <c r="DP177">
        <v>9.5979595184326172</v>
      </c>
      <c r="DQ177">
        <v>9.5801868438720703</v>
      </c>
      <c r="DR177">
        <v>9.6177921295166016</v>
      </c>
      <c r="DS177">
        <v>9.6618442535400391</v>
      </c>
      <c r="DT177">
        <v>9.7224340438842773</v>
      </c>
      <c r="DU177">
        <v>2.4922299385070801</v>
      </c>
      <c r="DV177">
        <v>0.34025681018829346</v>
      </c>
      <c r="DW177">
        <v>0.33704030513763428</v>
      </c>
      <c r="DX177">
        <v>0.30945104360580444</v>
      </c>
      <c r="DY177">
        <v>0.40207690000534058</v>
      </c>
      <c r="DZ177">
        <v>0.4890255331993103</v>
      </c>
      <c r="EA177">
        <v>0.96880578994750977</v>
      </c>
      <c r="EB177">
        <v>0.76672405004501343</v>
      </c>
      <c r="EC177">
        <v>0.6715322732925415</v>
      </c>
      <c r="ED177">
        <v>0.65543490648269653</v>
      </c>
      <c r="EE177">
        <v>0.64028799533843994</v>
      </c>
      <c r="EF177">
        <v>0.65651053190231323</v>
      </c>
      <c r="EG177">
        <v>0.7240181565284729</v>
      </c>
      <c r="EH177">
        <v>0.77097946405410767</v>
      </c>
      <c r="EI177">
        <v>0.78940969705581665</v>
      </c>
      <c r="EJ177">
        <v>0.82875633239746094</v>
      </c>
      <c r="EK177">
        <v>0.90746986865997314</v>
      </c>
      <c r="EL177">
        <v>0.94300442934036255</v>
      </c>
      <c r="EM177">
        <v>3.572028636932373</v>
      </c>
      <c r="EN177">
        <v>9.9613819122314453</v>
      </c>
      <c r="EO177">
        <v>9.9424457550048828</v>
      </c>
      <c r="EP177">
        <v>9.9814271926879883</v>
      </c>
      <c r="EQ177">
        <v>10.026021957397461</v>
      </c>
      <c r="ER177">
        <v>10.093377113342285</v>
      </c>
      <c r="ES177">
        <v>3.2363829612731934</v>
      </c>
      <c r="ET177">
        <v>0.83048319816589355</v>
      </c>
      <c r="EU177">
        <v>0.80742770433425903</v>
      </c>
      <c r="EV177">
        <v>0.72551172971725464</v>
      </c>
      <c r="EW177">
        <v>0.87383425235748291</v>
      </c>
      <c r="EX177">
        <v>1.0310689210891724</v>
      </c>
      <c r="EY177">
        <v>63.16796875</v>
      </c>
      <c r="EZ177">
        <v>61.740238189697266</v>
      </c>
      <c r="FA177">
        <v>62.050174713134766</v>
      </c>
      <c r="FB177">
        <v>62.364761352539063</v>
      </c>
      <c r="FC177">
        <v>62.869743347167969</v>
      </c>
      <c r="FD177">
        <v>62.264778137207031</v>
      </c>
      <c r="FE177">
        <v>62.836887359619141</v>
      </c>
      <c r="FF177">
        <v>63.795059204101563</v>
      </c>
      <c r="FG177">
        <v>65.523696899414063</v>
      </c>
      <c r="FH177">
        <v>68.990379333496094</v>
      </c>
      <c r="FI177">
        <v>72.520851135253906</v>
      </c>
      <c r="FJ177">
        <v>74.124671936035156</v>
      </c>
      <c r="FK177">
        <v>75.633888244628906</v>
      </c>
      <c r="FL177">
        <v>76.159332275390625</v>
      </c>
      <c r="FM177">
        <v>75.182876586914063</v>
      </c>
      <c r="FN177">
        <v>74.715446472167969</v>
      </c>
      <c r="FO177">
        <v>73.835067749023438</v>
      </c>
      <c r="FP177">
        <v>71.579795837402344</v>
      </c>
      <c r="FQ177">
        <v>69.366294860839844</v>
      </c>
      <c r="FR177">
        <v>67.607139587402344</v>
      </c>
      <c r="FS177">
        <v>65.766525268554688</v>
      </c>
      <c r="FT177">
        <v>65.122169494628906</v>
      </c>
      <c r="FU177">
        <v>64.255935668945313</v>
      </c>
      <c r="FV177">
        <v>63.618759155273437</v>
      </c>
      <c r="FW177">
        <v>277</v>
      </c>
      <c r="FX177">
        <v>4.9114655703306198E-2</v>
      </c>
      <c r="FY177">
        <v>1</v>
      </c>
      <c r="FZ177" s="57" t="s">
        <v>10</v>
      </c>
      <c r="GA177" s="57" t="s">
        <v>10</v>
      </c>
    </row>
    <row r="178" spans="1:183" x14ac:dyDescent="0.2">
      <c r="A178" t="s">
        <v>242</v>
      </c>
      <c r="B178" t="s">
        <v>231</v>
      </c>
      <c r="C178" t="s">
        <v>216</v>
      </c>
      <c r="D178" t="s">
        <v>41</v>
      </c>
      <c r="E178">
        <v>2014</v>
      </c>
      <c r="F178" t="s">
        <v>219</v>
      </c>
      <c r="G178" t="s">
        <v>234</v>
      </c>
      <c r="H178" s="57">
        <v>275</v>
      </c>
      <c r="K178">
        <v>36.886215209960938</v>
      </c>
      <c r="L178">
        <v>35.852230072021484</v>
      </c>
      <c r="M178">
        <v>35.116119384765625</v>
      </c>
      <c r="N178">
        <v>35.418716430664062</v>
      </c>
      <c r="O178">
        <v>36.829147338867188</v>
      </c>
      <c r="P178">
        <v>39.321743011474609</v>
      </c>
      <c r="Q178">
        <v>45.988887786865234</v>
      </c>
      <c r="R178">
        <v>48.56988525390625</v>
      </c>
      <c r="S178">
        <v>51.625041961669922</v>
      </c>
      <c r="T178">
        <v>54.028331756591797</v>
      </c>
      <c r="U178">
        <v>56.565311431884766</v>
      </c>
      <c r="V178">
        <v>58.926193237304688</v>
      </c>
      <c r="W178">
        <v>59.488716125488281</v>
      </c>
      <c r="X178">
        <v>60.764747619628906</v>
      </c>
      <c r="Y178">
        <v>60.869205474853516</v>
      </c>
      <c r="Z178">
        <v>61.536842346191406</v>
      </c>
      <c r="AA178">
        <v>61.407512664794922</v>
      </c>
      <c r="AB178">
        <v>61.344535827636719</v>
      </c>
      <c r="AC178">
        <v>59.966968536376953</v>
      </c>
      <c r="AD178">
        <v>59.096515655517578</v>
      </c>
      <c r="AE178">
        <v>57.695026397705078</v>
      </c>
      <c r="AF178">
        <v>51.196651458740234</v>
      </c>
      <c r="AG178">
        <v>43.865535736083984</v>
      </c>
      <c r="AH178">
        <v>38.558357238769531</v>
      </c>
      <c r="AI178">
        <v>-0.80118042230606079</v>
      </c>
      <c r="AJ178">
        <v>-0.66479027271270752</v>
      </c>
      <c r="AK178">
        <v>-0.5314214825630188</v>
      </c>
      <c r="AL178">
        <v>-0.48616355657577515</v>
      </c>
      <c r="AM178">
        <v>-0.48552384972572327</v>
      </c>
      <c r="AN178">
        <v>-0.4988865852355957</v>
      </c>
      <c r="AO178">
        <v>-0.55963265895843506</v>
      </c>
      <c r="AP178">
        <v>-0.60264331102371216</v>
      </c>
      <c r="AQ178">
        <v>-0.64592701196670532</v>
      </c>
      <c r="AR178">
        <v>-0.66431653499603271</v>
      </c>
      <c r="AS178">
        <v>-0.70413964986801147</v>
      </c>
      <c r="AT178">
        <v>-0.734272301197052</v>
      </c>
      <c r="AU178">
        <v>1.1601605415344238</v>
      </c>
      <c r="AV178">
        <v>9.5550813674926758</v>
      </c>
      <c r="AW178">
        <v>9.5932121276855469</v>
      </c>
      <c r="AX178">
        <v>9.6721868515014648</v>
      </c>
      <c r="AY178">
        <v>9.6616287231445312</v>
      </c>
      <c r="AZ178">
        <v>9.8356914520263672</v>
      </c>
      <c r="BA178">
        <v>0.69842642545700073</v>
      </c>
      <c r="BB178">
        <v>-0.92577028274536133</v>
      </c>
      <c r="BC178">
        <v>-0.88115960359573364</v>
      </c>
      <c r="BD178">
        <v>-0.75564044713973999</v>
      </c>
      <c r="BE178">
        <v>-0.76544290781021118</v>
      </c>
      <c r="BF178">
        <v>-0.83189719915390015</v>
      </c>
      <c r="BG178">
        <v>-0.25399160385131836</v>
      </c>
      <c r="BH178">
        <v>-0.20389388501644135</v>
      </c>
      <c r="BI178">
        <v>-0.15574456751346588</v>
      </c>
      <c r="BJ178">
        <v>-0.13613350689411163</v>
      </c>
      <c r="BK178">
        <v>-0.1436779797077179</v>
      </c>
      <c r="BL178">
        <v>-0.14486008882522583</v>
      </c>
      <c r="BM178">
        <v>-0.16402100026607513</v>
      </c>
      <c r="BN178">
        <v>-0.17157566547393799</v>
      </c>
      <c r="BO178">
        <v>-0.19234350323677063</v>
      </c>
      <c r="BP178">
        <v>-0.19310225546360016</v>
      </c>
      <c r="BQ178">
        <v>-0.20670981705188751</v>
      </c>
      <c r="BR178">
        <v>-0.21393142640590668</v>
      </c>
      <c r="BS178">
        <v>1.9486933946609497</v>
      </c>
      <c r="BT178">
        <v>9.9395427703857422</v>
      </c>
      <c r="BU178">
        <v>9.9796772003173828</v>
      </c>
      <c r="BV178">
        <v>10.063375473022461</v>
      </c>
      <c r="BW178">
        <v>10.055438041687012</v>
      </c>
      <c r="BX178">
        <v>10.244352340698242</v>
      </c>
      <c r="BY178">
        <v>1.5239036083221436</v>
      </c>
      <c r="BZ178">
        <v>-0.38918012380599976</v>
      </c>
      <c r="CA178">
        <v>-0.36307257413864136</v>
      </c>
      <c r="CB178">
        <v>-0.30416378378868103</v>
      </c>
      <c r="CC178">
        <v>-0.26697021722793579</v>
      </c>
      <c r="CD178">
        <v>-0.27003660798072815</v>
      </c>
      <c r="CE178">
        <v>0.12498966604471207</v>
      </c>
      <c r="CF178">
        <v>0.11532154679298401</v>
      </c>
      <c r="CG178">
        <v>0.10444813966751099</v>
      </c>
      <c r="CH178">
        <v>0.10629624128341675</v>
      </c>
      <c r="CI178">
        <v>9.3083426356315613E-2</v>
      </c>
      <c r="CJ178">
        <v>0.10033758729696274</v>
      </c>
      <c r="CK178">
        <v>0.10997843742370605</v>
      </c>
      <c r="CL178">
        <v>0.1269804835319519</v>
      </c>
      <c r="CM178">
        <v>0.12180706113576889</v>
      </c>
      <c r="CN178">
        <v>0.13325932621955872</v>
      </c>
      <c r="CO178">
        <v>0.13780857622623444</v>
      </c>
      <c r="CP178">
        <v>0.1464550793170929</v>
      </c>
      <c r="CQ178">
        <v>2.4948289394378662</v>
      </c>
      <c r="CR178">
        <v>10.205820083618164</v>
      </c>
      <c r="CS178">
        <v>10.247342109680176</v>
      </c>
      <c r="CT178">
        <v>10.334311485290527</v>
      </c>
      <c r="CU178">
        <v>10.328189849853516</v>
      </c>
      <c r="CV178">
        <v>10.527389526367187</v>
      </c>
      <c r="CW178">
        <v>2.0956265926361084</v>
      </c>
      <c r="CX178">
        <v>-1.7539430409669876E-2</v>
      </c>
      <c r="CY178">
        <v>-4.2470903135836124E-3</v>
      </c>
      <c r="CZ178">
        <v>8.5275992751121521E-3</v>
      </c>
      <c r="DA178">
        <v>7.8270450234413147E-2</v>
      </c>
      <c r="DB178">
        <v>0.11910630762577057</v>
      </c>
      <c r="DC178">
        <v>0.5039709210395813</v>
      </c>
      <c r="DD178">
        <v>0.43453696370124817</v>
      </c>
      <c r="DE178">
        <v>0.36464083194732666</v>
      </c>
      <c r="DF178">
        <v>0.34872600436210632</v>
      </c>
      <c r="DG178">
        <v>0.32984483242034912</v>
      </c>
      <c r="DH178">
        <v>0.34553524851799011</v>
      </c>
      <c r="DI178">
        <v>0.38397789001464844</v>
      </c>
      <c r="DJ178">
        <v>0.4255366325378418</v>
      </c>
      <c r="DK178">
        <v>0.43595761060714722</v>
      </c>
      <c r="DL178">
        <v>0.45962092280387878</v>
      </c>
      <c r="DM178">
        <v>0.48232695460319519</v>
      </c>
      <c r="DN178">
        <v>0.50684159994125366</v>
      </c>
      <c r="DO178">
        <v>3.0409643650054932</v>
      </c>
      <c r="DP178">
        <v>10.472097396850586</v>
      </c>
      <c r="DQ178">
        <v>10.515007019042969</v>
      </c>
      <c r="DR178">
        <v>10.605247497558594</v>
      </c>
      <c r="DS178">
        <v>10.60094165802002</v>
      </c>
      <c r="DT178">
        <v>10.810426712036133</v>
      </c>
      <c r="DU178">
        <v>2.6673495769500732</v>
      </c>
      <c r="DV178">
        <v>0.3541012704372406</v>
      </c>
      <c r="DW178">
        <v>0.3545784056186676</v>
      </c>
      <c r="DX178">
        <v>0.32121896743774414</v>
      </c>
      <c r="DY178">
        <v>0.42351111769676208</v>
      </c>
      <c r="DZ178">
        <v>0.50824922323226929</v>
      </c>
      <c r="EA178">
        <v>1.0511597394943237</v>
      </c>
      <c r="EB178">
        <v>0.89543336629867554</v>
      </c>
      <c r="EC178">
        <v>0.74031776189804077</v>
      </c>
      <c r="ED178">
        <v>0.69875603914260864</v>
      </c>
      <c r="EE178">
        <v>0.67169070243835449</v>
      </c>
      <c r="EF178">
        <v>0.69956177473068237</v>
      </c>
      <c r="EG178">
        <v>0.77958953380584717</v>
      </c>
      <c r="EH178">
        <v>0.85660427808761597</v>
      </c>
      <c r="EI178">
        <v>0.8895411491394043</v>
      </c>
      <c r="EJ178">
        <v>0.93083518743515015</v>
      </c>
      <c r="EK178">
        <v>0.97975677251815796</v>
      </c>
      <c r="EL178">
        <v>1.0271824598312378</v>
      </c>
      <c r="EM178">
        <v>3.8294973373413086</v>
      </c>
      <c r="EN178">
        <v>10.856558799743652</v>
      </c>
      <c r="EO178">
        <v>10.901472091674805</v>
      </c>
      <c r="EP178">
        <v>10.99643611907959</v>
      </c>
      <c r="EQ178">
        <v>10.9947509765625</v>
      </c>
      <c r="ER178">
        <v>11.219087600708008</v>
      </c>
      <c r="ES178">
        <v>3.4928267002105713</v>
      </c>
      <c r="ET178">
        <v>0.89069145917892456</v>
      </c>
      <c r="EU178">
        <v>0.8726654052734375</v>
      </c>
      <c r="EV178">
        <v>0.77269566059112549</v>
      </c>
      <c r="EW178">
        <v>0.92198377847671509</v>
      </c>
      <c r="EX178">
        <v>1.0701098442077637</v>
      </c>
      <c r="EY178">
        <v>70.256866455078125</v>
      </c>
      <c r="EZ178">
        <v>69.926666259765625</v>
      </c>
      <c r="FA178">
        <v>69.017478942871094</v>
      </c>
      <c r="FB178">
        <v>68.463569641113281</v>
      </c>
      <c r="FC178">
        <v>67.568008422851563</v>
      </c>
      <c r="FD178">
        <v>67.44805908203125</v>
      </c>
      <c r="FE178">
        <v>70.659507751464844</v>
      </c>
      <c r="FF178">
        <v>73.387702941894531</v>
      </c>
      <c r="FG178">
        <v>77.236824035644531</v>
      </c>
      <c r="FH178">
        <v>80.673576354980469</v>
      </c>
      <c r="FI178">
        <v>81.642189025878906</v>
      </c>
      <c r="FJ178">
        <v>85.1817626953125</v>
      </c>
      <c r="FK178">
        <v>84.876060485839844</v>
      </c>
      <c r="FL178">
        <v>85.706214904785156</v>
      </c>
      <c r="FM178">
        <v>84.852813720703125</v>
      </c>
      <c r="FN178">
        <v>85.119560241699219</v>
      </c>
      <c r="FO178">
        <v>83.697402954101563</v>
      </c>
      <c r="FP178">
        <v>82.170135498046875</v>
      </c>
      <c r="FQ178">
        <v>78.473381042480469</v>
      </c>
      <c r="FR178">
        <v>74.69158935546875</v>
      </c>
      <c r="FS178">
        <v>73.282844543457031</v>
      </c>
      <c r="FT178">
        <v>72.169525146484375</v>
      </c>
      <c r="FU178">
        <v>71.135604858398438</v>
      </c>
      <c r="FV178">
        <v>68.984283447265625</v>
      </c>
      <c r="FW178">
        <v>277</v>
      </c>
      <c r="FX178">
        <v>4.9114655703306198E-2</v>
      </c>
      <c r="FY178">
        <v>1</v>
      </c>
      <c r="FZ178" s="57" t="s">
        <v>10</v>
      </c>
      <c r="GA178" s="57" t="s">
        <v>10</v>
      </c>
    </row>
    <row r="179" spans="1:183" x14ac:dyDescent="0.2">
      <c r="A179" t="s">
        <v>242</v>
      </c>
      <c r="B179" t="s">
        <v>231</v>
      </c>
      <c r="C179" t="s">
        <v>216</v>
      </c>
      <c r="D179" t="s">
        <v>41</v>
      </c>
      <c r="E179">
        <v>2015</v>
      </c>
      <c r="F179" t="s">
        <v>219</v>
      </c>
      <c r="G179" t="s">
        <v>234</v>
      </c>
      <c r="H179" s="57">
        <v>275</v>
      </c>
      <c r="K179">
        <v>36.886215209960938</v>
      </c>
      <c r="L179">
        <v>35.852230072021484</v>
      </c>
      <c r="M179">
        <v>35.116119384765625</v>
      </c>
      <c r="N179">
        <v>35.418716430664062</v>
      </c>
      <c r="O179">
        <v>36.829147338867188</v>
      </c>
      <c r="P179">
        <v>39.321743011474609</v>
      </c>
      <c r="Q179">
        <v>45.988887786865234</v>
      </c>
      <c r="R179">
        <v>48.56988525390625</v>
      </c>
      <c r="S179">
        <v>51.625041961669922</v>
      </c>
      <c r="T179">
        <v>54.028331756591797</v>
      </c>
      <c r="U179">
        <v>56.565311431884766</v>
      </c>
      <c r="V179">
        <v>58.926193237304688</v>
      </c>
      <c r="W179">
        <v>59.488716125488281</v>
      </c>
      <c r="X179">
        <v>60.764747619628906</v>
      </c>
      <c r="Y179">
        <v>60.869205474853516</v>
      </c>
      <c r="Z179">
        <v>61.536842346191406</v>
      </c>
      <c r="AA179">
        <v>61.407512664794922</v>
      </c>
      <c r="AB179">
        <v>61.344535827636719</v>
      </c>
      <c r="AC179">
        <v>59.966968536376953</v>
      </c>
      <c r="AD179">
        <v>59.096515655517578</v>
      </c>
      <c r="AE179">
        <v>57.695026397705078</v>
      </c>
      <c r="AF179">
        <v>51.196651458740234</v>
      </c>
      <c r="AG179">
        <v>43.865535736083984</v>
      </c>
      <c r="AH179">
        <v>38.558357238769531</v>
      </c>
      <c r="AI179">
        <v>-0.80118042230606079</v>
      </c>
      <c r="AJ179">
        <v>-0.66479027271270752</v>
      </c>
      <c r="AK179">
        <v>-0.5314214825630188</v>
      </c>
      <c r="AL179">
        <v>-0.48616355657577515</v>
      </c>
      <c r="AM179">
        <v>-0.48552384972572327</v>
      </c>
      <c r="AN179">
        <v>-0.4988865852355957</v>
      </c>
      <c r="AO179">
        <v>-0.55963265895843506</v>
      </c>
      <c r="AP179">
        <v>-0.60264331102371216</v>
      </c>
      <c r="AQ179">
        <v>-0.64592701196670532</v>
      </c>
      <c r="AR179">
        <v>-0.66431653499603271</v>
      </c>
      <c r="AS179">
        <v>-0.70413964986801147</v>
      </c>
      <c r="AT179">
        <v>-0.734272301197052</v>
      </c>
      <c r="AU179">
        <v>1.1601605415344238</v>
      </c>
      <c r="AV179">
        <v>9.5550813674926758</v>
      </c>
      <c r="AW179">
        <v>9.5932121276855469</v>
      </c>
      <c r="AX179">
        <v>9.6721868515014648</v>
      </c>
      <c r="AY179">
        <v>9.6616287231445312</v>
      </c>
      <c r="AZ179">
        <v>9.8356914520263672</v>
      </c>
      <c r="BA179">
        <v>0.69842642545700073</v>
      </c>
      <c r="BB179">
        <v>-0.92577028274536133</v>
      </c>
      <c r="BC179">
        <v>-0.88115960359573364</v>
      </c>
      <c r="BD179">
        <v>-0.75564044713973999</v>
      </c>
      <c r="BE179">
        <v>-0.76544290781021118</v>
      </c>
      <c r="BF179">
        <v>-0.83189719915390015</v>
      </c>
      <c r="BG179">
        <v>-0.25399160385131836</v>
      </c>
      <c r="BH179">
        <v>-0.20389388501644135</v>
      </c>
      <c r="BI179">
        <v>-0.15574456751346588</v>
      </c>
      <c r="BJ179">
        <v>-0.13613350689411163</v>
      </c>
      <c r="BK179">
        <v>-0.1436779797077179</v>
      </c>
      <c r="BL179">
        <v>-0.14486008882522583</v>
      </c>
      <c r="BM179">
        <v>-0.16402100026607513</v>
      </c>
      <c r="BN179">
        <v>-0.17157566547393799</v>
      </c>
      <c r="BO179">
        <v>-0.19234350323677063</v>
      </c>
      <c r="BP179">
        <v>-0.19310225546360016</v>
      </c>
      <c r="BQ179">
        <v>-0.20670981705188751</v>
      </c>
      <c r="BR179">
        <v>-0.21393142640590668</v>
      </c>
      <c r="BS179">
        <v>1.9486933946609497</v>
      </c>
      <c r="BT179">
        <v>9.9395427703857422</v>
      </c>
      <c r="BU179">
        <v>9.9796772003173828</v>
      </c>
      <c r="BV179">
        <v>10.063375473022461</v>
      </c>
      <c r="BW179">
        <v>10.055438041687012</v>
      </c>
      <c r="BX179">
        <v>10.244352340698242</v>
      </c>
      <c r="BY179">
        <v>1.5239036083221436</v>
      </c>
      <c r="BZ179">
        <v>-0.38918012380599976</v>
      </c>
      <c r="CA179">
        <v>-0.36307257413864136</v>
      </c>
      <c r="CB179">
        <v>-0.30416378378868103</v>
      </c>
      <c r="CC179">
        <v>-0.26697021722793579</v>
      </c>
      <c r="CD179">
        <v>-0.27003660798072815</v>
      </c>
      <c r="CE179">
        <v>0.12498966604471207</v>
      </c>
      <c r="CF179">
        <v>0.11532154679298401</v>
      </c>
      <c r="CG179">
        <v>0.10444813966751099</v>
      </c>
      <c r="CH179">
        <v>0.10629624128341675</v>
      </c>
      <c r="CI179">
        <v>9.3083426356315613E-2</v>
      </c>
      <c r="CJ179">
        <v>0.10033758729696274</v>
      </c>
      <c r="CK179">
        <v>0.10997843742370605</v>
      </c>
      <c r="CL179">
        <v>0.1269804835319519</v>
      </c>
      <c r="CM179">
        <v>0.12180706113576889</v>
      </c>
      <c r="CN179">
        <v>0.13325932621955872</v>
      </c>
      <c r="CO179">
        <v>0.13780857622623444</v>
      </c>
      <c r="CP179">
        <v>0.1464550793170929</v>
      </c>
      <c r="CQ179">
        <v>2.4948289394378662</v>
      </c>
      <c r="CR179">
        <v>10.205820083618164</v>
      </c>
      <c r="CS179">
        <v>10.247342109680176</v>
      </c>
      <c r="CT179">
        <v>10.334311485290527</v>
      </c>
      <c r="CU179">
        <v>10.328189849853516</v>
      </c>
      <c r="CV179">
        <v>10.527389526367187</v>
      </c>
      <c r="CW179">
        <v>2.0956265926361084</v>
      </c>
      <c r="CX179">
        <v>-1.7539430409669876E-2</v>
      </c>
      <c r="CY179">
        <v>-4.2470903135836124E-3</v>
      </c>
      <c r="CZ179">
        <v>8.5275992751121521E-3</v>
      </c>
      <c r="DA179">
        <v>7.8270450234413147E-2</v>
      </c>
      <c r="DB179">
        <v>0.11910630762577057</v>
      </c>
      <c r="DC179">
        <v>0.5039709210395813</v>
      </c>
      <c r="DD179">
        <v>0.43453696370124817</v>
      </c>
      <c r="DE179">
        <v>0.36464083194732666</v>
      </c>
      <c r="DF179">
        <v>0.34872600436210632</v>
      </c>
      <c r="DG179">
        <v>0.32984483242034912</v>
      </c>
      <c r="DH179">
        <v>0.34553524851799011</v>
      </c>
      <c r="DI179">
        <v>0.38397789001464844</v>
      </c>
      <c r="DJ179">
        <v>0.4255366325378418</v>
      </c>
      <c r="DK179">
        <v>0.43595761060714722</v>
      </c>
      <c r="DL179">
        <v>0.45962092280387878</v>
      </c>
      <c r="DM179">
        <v>0.48232695460319519</v>
      </c>
      <c r="DN179">
        <v>0.50684159994125366</v>
      </c>
      <c r="DO179">
        <v>3.0409643650054932</v>
      </c>
      <c r="DP179">
        <v>10.472097396850586</v>
      </c>
      <c r="DQ179">
        <v>10.515007019042969</v>
      </c>
      <c r="DR179">
        <v>10.605247497558594</v>
      </c>
      <c r="DS179">
        <v>10.60094165802002</v>
      </c>
      <c r="DT179">
        <v>10.810426712036133</v>
      </c>
      <c r="DU179">
        <v>2.6673495769500732</v>
      </c>
      <c r="DV179">
        <v>0.3541012704372406</v>
      </c>
      <c r="DW179">
        <v>0.3545784056186676</v>
      </c>
      <c r="DX179">
        <v>0.32121896743774414</v>
      </c>
      <c r="DY179">
        <v>0.42351111769676208</v>
      </c>
      <c r="DZ179">
        <v>0.50824922323226929</v>
      </c>
      <c r="EA179">
        <v>1.0511597394943237</v>
      </c>
      <c r="EB179">
        <v>0.89543336629867554</v>
      </c>
      <c r="EC179">
        <v>0.74031776189804077</v>
      </c>
      <c r="ED179">
        <v>0.69875603914260864</v>
      </c>
      <c r="EE179">
        <v>0.67169070243835449</v>
      </c>
      <c r="EF179">
        <v>0.69956177473068237</v>
      </c>
      <c r="EG179">
        <v>0.77958953380584717</v>
      </c>
      <c r="EH179">
        <v>0.85660427808761597</v>
      </c>
      <c r="EI179">
        <v>0.8895411491394043</v>
      </c>
      <c r="EJ179">
        <v>0.93083518743515015</v>
      </c>
      <c r="EK179">
        <v>0.97975677251815796</v>
      </c>
      <c r="EL179">
        <v>1.0271824598312378</v>
      </c>
      <c r="EM179">
        <v>3.8294973373413086</v>
      </c>
      <c r="EN179">
        <v>10.856558799743652</v>
      </c>
      <c r="EO179">
        <v>10.901472091674805</v>
      </c>
      <c r="EP179">
        <v>10.99643611907959</v>
      </c>
      <c r="EQ179">
        <v>10.9947509765625</v>
      </c>
      <c r="ER179">
        <v>11.219087600708008</v>
      </c>
      <c r="ES179">
        <v>3.4928267002105713</v>
      </c>
      <c r="ET179">
        <v>0.89069145917892456</v>
      </c>
      <c r="EU179">
        <v>0.8726654052734375</v>
      </c>
      <c r="EV179">
        <v>0.77269566059112549</v>
      </c>
      <c r="EW179">
        <v>0.92198377847671509</v>
      </c>
      <c r="EX179">
        <v>1.0701098442077637</v>
      </c>
      <c r="EY179">
        <v>70.256866455078125</v>
      </c>
      <c r="EZ179">
        <v>69.926666259765625</v>
      </c>
      <c r="FA179">
        <v>69.017478942871094</v>
      </c>
      <c r="FB179">
        <v>68.463569641113281</v>
      </c>
      <c r="FC179">
        <v>67.568008422851563</v>
      </c>
      <c r="FD179">
        <v>67.44805908203125</v>
      </c>
      <c r="FE179">
        <v>70.659507751464844</v>
      </c>
      <c r="FF179">
        <v>73.387702941894531</v>
      </c>
      <c r="FG179">
        <v>77.236824035644531</v>
      </c>
      <c r="FH179">
        <v>80.673576354980469</v>
      </c>
      <c r="FI179">
        <v>81.642189025878906</v>
      </c>
      <c r="FJ179">
        <v>85.1817626953125</v>
      </c>
      <c r="FK179">
        <v>84.876060485839844</v>
      </c>
      <c r="FL179">
        <v>85.706214904785156</v>
      </c>
      <c r="FM179">
        <v>84.852813720703125</v>
      </c>
      <c r="FN179">
        <v>85.119560241699219</v>
      </c>
      <c r="FO179">
        <v>83.697402954101563</v>
      </c>
      <c r="FP179">
        <v>82.170135498046875</v>
      </c>
      <c r="FQ179">
        <v>78.473381042480469</v>
      </c>
      <c r="FR179">
        <v>74.69158935546875</v>
      </c>
      <c r="FS179">
        <v>73.282844543457031</v>
      </c>
      <c r="FT179">
        <v>72.169525146484375</v>
      </c>
      <c r="FU179">
        <v>71.135604858398438</v>
      </c>
      <c r="FV179">
        <v>68.984283447265625</v>
      </c>
      <c r="FW179">
        <v>277</v>
      </c>
      <c r="FX179">
        <v>4.9114655703306198E-2</v>
      </c>
      <c r="FY179">
        <v>1</v>
      </c>
      <c r="FZ179" s="57" t="s">
        <v>10</v>
      </c>
      <c r="GA179" s="57" t="s">
        <v>10</v>
      </c>
    </row>
    <row r="180" spans="1:183" x14ac:dyDescent="0.2">
      <c r="A180" t="s">
        <v>242</v>
      </c>
      <c r="B180" t="s">
        <v>231</v>
      </c>
      <c r="C180" t="s">
        <v>216</v>
      </c>
      <c r="D180" t="s">
        <v>41</v>
      </c>
      <c r="E180">
        <v>2016</v>
      </c>
      <c r="F180" t="s">
        <v>219</v>
      </c>
      <c r="G180" t="s">
        <v>234</v>
      </c>
      <c r="H180" s="57">
        <v>275</v>
      </c>
      <c r="K180">
        <v>36.886215209960938</v>
      </c>
      <c r="L180">
        <v>35.852230072021484</v>
      </c>
      <c r="M180">
        <v>35.116119384765625</v>
      </c>
      <c r="N180">
        <v>35.418716430664062</v>
      </c>
      <c r="O180">
        <v>36.829147338867188</v>
      </c>
      <c r="P180">
        <v>39.321743011474609</v>
      </c>
      <c r="Q180">
        <v>45.988887786865234</v>
      </c>
      <c r="R180">
        <v>48.56988525390625</v>
      </c>
      <c r="S180">
        <v>51.625041961669922</v>
      </c>
      <c r="T180">
        <v>54.028331756591797</v>
      </c>
      <c r="U180">
        <v>56.565311431884766</v>
      </c>
      <c r="V180">
        <v>58.926193237304688</v>
      </c>
      <c r="W180">
        <v>59.488716125488281</v>
      </c>
      <c r="X180">
        <v>60.764747619628906</v>
      </c>
      <c r="Y180">
        <v>60.869205474853516</v>
      </c>
      <c r="Z180">
        <v>61.536842346191406</v>
      </c>
      <c r="AA180">
        <v>61.407512664794922</v>
      </c>
      <c r="AB180">
        <v>61.344535827636719</v>
      </c>
      <c r="AC180">
        <v>59.966968536376953</v>
      </c>
      <c r="AD180">
        <v>59.096515655517578</v>
      </c>
      <c r="AE180">
        <v>57.695026397705078</v>
      </c>
      <c r="AF180">
        <v>51.196651458740234</v>
      </c>
      <c r="AG180">
        <v>43.865535736083984</v>
      </c>
      <c r="AH180">
        <v>38.558357238769531</v>
      </c>
      <c r="AI180">
        <v>-0.80118042230606079</v>
      </c>
      <c r="AJ180">
        <v>-0.66479027271270752</v>
      </c>
      <c r="AK180">
        <v>-0.5314214825630188</v>
      </c>
      <c r="AL180">
        <v>-0.48616355657577515</v>
      </c>
      <c r="AM180">
        <v>-0.48552384972572327</v>
      </c>
      <c r="AN180">
        <v>-0.4988865852355957</v>
      </c>
      <c r="AO180">
        <v>-0.55963265895843506</v>
      </c>
      <c r="AP180">
        <v>-0.60264331102371216</v>
      </c>
      <c r="AQ180">
        <v>-0.64592701196670532</v>
      </c>
      <c r="AR180">
        <v>-0.66431653499603271</v>
      </c>
      <c r="AS180">
        <v>-0.70413964986801147</v>
      </c>
      <c r="AT180">
        <v>-0.734272301197052</v>
      </c>
      <c r="AU180">
        <v>1.1601605415344238</v>
      </c>
      <c r="AV180">
        <v>9.5550813674926758</v>
      </c>
      <c r="AW180">
        <v>9.5932121276855469</v>
      </c>
      <c r="AX180">
        <v>9.6721868515014648</v>
      </c>
      <c r="AY180">
        <v>9.6616287231445312</v>
      </c>
      <c r="AZ180">
        <v>9.8356914520263672</v>
      </c>
      <c r="BA180">
        <v>0.69842642545700073</v>
      </c>
      <c r="BB180">
        <v>-0.92577028274536133</v>
      </c>
      <c r="BC180">
        <v>-0.88115960359573364</v>
      </c>
      <c r="BD180">
        <v>-0.75564044713973999</v>
      </c>
      <c r="BE180">
        <v>-0.76544290781021118</v>
      </c>
      <c r="BF180">
        <v>-0.83189719915390015</v>
      </c>
      <c r="BG180">
        <v>-0.25399160385131836</v>
      </c>
      <c r="BH180">
        <v>-0.20389388501644135</v>
      </c>
      <c r="BI180">
        <v>-0.15574456751346588</v>
      </c>
      <c r="BJ180">
        <v>-0.13613350689411163</v>
      </c>
      <c r="BK180">
        <v>-0.1436779797077179</v>
      </c>
      <c r="BL180">
        <v>-0.14486008882522583</v>
      </c>
      <c r="BM180">
        <v>-0.16402100026607513</v>
      </c>
      <c r="BN180">
        <v>-0.17157566547393799</v>
      </c>
      <c r="BO180">
        <v>-0.19234350323677063</v>
      </c>
      <c r="BP180">
        <v>-0.19310225546360016</v>
      </c>
      <c r="BQ180">
        <v>-0.20670981705188751</v>
      </c>
      <c r="BR180">
        <v>-0.21393142640590668</v>
      </c>
      <c r="BS180">
        <v>1.9486933946609497</v>
      </c>
      <c r="BT180">
        <v>9.9395427703857422</v>
      </c>
      <c r="BU180">
        <v>9.9796772003173828</v>
      </c>
      <c r="BV180">
        <v>10.063375473022461</v>
      </c>
      <c r="BW180">
        <v>10.055438041687012</v>
      </c>
      <c r="BX180">
        <v>10.244352340698242</v>
      </c>
      <c r="BY180">
        <v>1.5239036083221436</v>
      </c>
      <c r="BZ180">
        <v>-0.38918012380599976</v>
      </c>
      <c r="CA180">
        <v>-0.36307257413864136</v>
      </c>
      <c r="CB180">
        <v>-0.30416378378868103</v>
      </c>
      <c r="CC180">
        <v>-0.26697021722793579</v>
      </c>
      <c r="CD180">
        <v>-0.27003660798072815</v>
      </c>
      <c r="CE180">
        <v>0.12498966604471207</v>
      </c>
      <c r="CF180">
        <v>0.11532154679298401</v>
      </c>
      <c r="CG180">
        <v>0.10444813966751099</v>
      </c>
      <c r="CH180">
        <v>0.10629624128341675</v>
      </c>
      <c r="CI180">
        <v>9.3083426356315613E-2</v>
      </c>
      <c r="CJ180">
        <v>0.10033758729696274</v>
      </c>
      <c r="CK180">
        <v>0.10997843742370605</v>
      </c>
      <c r="CL180">
        <v>0.1269804835319519</v>
      </c>
      <c r="CM180">
        <v>0.12180706113576889</v>
      </c>
      <c r="CN180">
        <v>0.13325932621955872</v>
      </c>
      <c r="CO180">
        <v>0.13780857622623444</v>
      </c>
      <c r="CP180">
        <v>0.1464550793170929</v>
      </c>
      <c r="CQ180">
        <v>2.4948289394378662</v>
      </c>
      <c r="CR180">
        <v>10.205820083618164</v>
      </c>
      <c r="CS180">
        <v>10.247342109680176</v>
      </c>
      <c r="CT180">
        <v>10.334311485290527</v>
      </c>
      <c r="CU180">
        <v>10.328189849853516</v>
      </c>
      <c r="CV180">
        <v>10.527389526367187</v>
      </c>
      <c r="CW180">
        <v>2.0956265926361084</v>
      </c>
      <c r="CX180">
        <v>-1.7539430409669876E-2</v>
      </c>
      <c r="CY180">
        <v>-4.2470903135836124E-3</v>
      </c>
      <c r="CZ180">
        <v>8.5275992751121521E-3</v>
      </c>
      <c r="DA180">
        <v>7.8270450234413147E-2</v>
      </c>
      <c r="DB180">
        <v>0.11910630762577057</v>
      </c>
      <c r="DC180">
        <v>0.5039709210395813</v>
      </c>
      <c r="DD180">
        <v>0.43453696370124817</v>
      </c>
      <c r="DE180">
        <v>0.36464083194732666</v>
      </c>
      <c r="DF180">
        <v>0.34872600436210632</v>
      </c>
      <c r="DG180">
        <v>0.32984483242034912</v>
      </c>
      <c r="DH180">
        <v>0.34553524851799011</v>
      </c>
      <c r="DI180">
        <v>0.38397789001464844</v>
      </c>
      <c r="DJ180">
        <v>0.4255366325378418</v>
      </c>
      <c r="DK180">
        <v>0.43595761060714722</v>
      </c>
      <c r="DL180">
        <v>0.45962092280387878</v>
      </c>
      <c r="DM180">
        <v>0.48232695460319519</v>
      </c>
      <c r="DN180">
        <v>0.50684159994125366</v>
      </c>
      <c r="DO180">
        <v>3.0409643650054932</v>
      </c>
      <c r="DP180">
        <v>10.472097396850586</v>
      </c>
      <c r="DQ180">
        <v>10.515007019042969</v>
      </c>
      <c r="DR180">
        <v>10.605247497558594</v>
      </c>
      <c r="DS180">
        <v>10.60094165802002</v>
      </c>
      <c r="DT180">
        <v>10.810426712036133</v>
      </c>
      <c r="DU180">
        <v>2.6673495769500732</v>
      </c>
      <c r="DV180">
        <v>0.3541012704372406</v>
      </c>
      <c r="DW180">
        <v>0.3545784056186676</v>
      </c>
      <c r="DX180">
        <v>0.32121896743774414</v>
      </c>
      <c r="DY180">
        <v>0.42351111769676208</v>
      </c>
      <c r="DZ180">
        <v>0.50824922323226929</v>
      </c>
      <c r="EA180">
        <v>1.0511597394943237</v>
      </c>
      <c r="EB180">
        <v>0.89543336629867554</v>
      </c>
      <c r="EC180">
        <v>0.74031776189804077</v>
      </c>
      <c r="ED180">
        <v>0.69875603914260864</v>
      </c>
      <c r="EE180">
        <v>0.67169070243835449</v>
      </c>
      <c r="EF180">
        <v>0.69956177473068237</v>
      </c>
      <c r="EG180">
        <v>0.77958953380584717</v>
      </c>
      <c r="EH180">
        <v>0.85660427808761597</v>
      </c>
      <c r="EI180">
        <v>0.8895411491394043</v>
      </c>
      <c r="EJ180">
        <v>0.93083518743515015</v>
      </c>
      <c r="EK180">
        <v>0.97975677251815796</v>
      </c>
      <c r="EL180">
        <v>1.0271824598312378</v>
      </c>
      <c r="EM180">
        <v>3.8294973373413086</v>
      </c>
      <c r="EN180">
        <v>10.856558799743652</v>
      </c>
      <c r="EO180">
        <v>10.901472091674805</v>
      </c>
      <c r="EP180">
        <v>10.99643611907959</v>
      </c>
      <c r="EQ180">
        <v>10.9947509765625</v>
      </c>
      <c r="ER180">
        <v>11.219087600708008</v>
      </c>
      <c r="ES180">
        <v>3.4928267002105713</v>
      </c>
      <c r="ET180">
        <v>0.89069145917892456</v>
      </c>
      <c r="EU180">
        <v>0.8726654052734375</v>
      </c>
      <c r="EV180">
        <v>0.77269566059112549</v>
      </c>
      <c r="EW180">
        <v>0.92198377847671509</v>
      </c>
      <c r="EX180">
        <v>1.0701098442077637</v>
      </c>
      <c r="EY180">
        <v>70.256866455078125</v>
      </c>
      <c r="EZ180">
        <v>69.926666259765625</v>
      </c>
      <c r="FA180">
        <v>69.017478942871094</v>
      </c>
      <c r="FB180">
        <v>68.463569641113281</v>
      </c>
      <c r="FC180">
        <v>67.568008422851563</v>
      </c>
      <c r="FD180">
        <v>67.44805908203125</v>
      </c>
      <c r="FE180">
        <v>70.659507751464844</v>
      </c>
      <c r="FF180">
        <v>73.387702941894531</v>
      </c>
      <c r="FG180">
        <v>77.236824035644531</v>
      </c>
      <c r="FH180">
        <v>80.673576354980469</v>
      </c>
      <c r="FI180">
        <v>81.642189025878906</v>
      </c>
      <c r="FJ180">
        <v>85.1817626953125</v>
      </c>
      <c r="FK180">
        <v>84.876060485839844</v>
      </c>
      <c r="FL180">
        <v>85.706214904785156</v>
      </c>
      <c r="FM180">
        <v>84.852813720703125</v>
      </c>
      <c r="FN180">
        <v>85.119560241699219</v>
      </c>
      <c r="FO180">
        <v>83.697402954101563</v>
      </c>
      <c r="FP180">
        <v>82.170135498046875</v>
      </c>
      <c r="FQ180">
        <v>78.473381042480469</v>
      </c>
      <c r="FR180">
        <v>74.69158935546875</v>
      </c>
      <c r="FS180">
        <v>73.282844543457031</v>
      </c>
      <c r="FT180">
        <v>72.169525146484375</v>
      </c>
      <c r="FU180">
        <v>71.135604858398438</v>
      </c>
      <c r="FV180">
        <v>68.984283447265625</v>
      </c>
      <c r="FW180">
        <v>277</v>
      </c>
      <c r="FX180">
        <v>4.9114655703306198E-2</v>
      </c>
      <c r="FY180">
        <v>1</v>
      </c>
      <c r="FZ180" s="57" t="s">
        <v>10</v>
      </c>
      <c r="GA180" s="57" t="s">
        <v>10</v>
      </c>
    </row>
    <row r="181" spans="1:183" x14ac:dyDescent="0.2">
      <c r="A181" t="s">
        <v>242</v>
      </c>
      <c r="B181" t="s">
        <v>231</v>
      </c>
      <c r="C181" t="s">
        <v>216</v>
      </c>
      <c r="D181" t="s">
        <v>41</v>
      </c>
      <c r="E181">
        <v>2017</v>
      </c>
      <c r="F181" t="s">
        <v>219</v>
      </c>
      <c r="G181" t="s">
        <v>234</v>
      </c>
      <c r="H181" s="57">
        <v>275</v>
      </c>
      <c r="K181">
        <v>36.886215209960938</v>
      </c>
      <c r="L181">
        <v>35.852230072021484</v>
      </c>
      <c r="M181">
        <v>35.116119384765625</v>
      </c>
      <c r="N181">
        <v>35.418716430664062</v>
      </c>
      <c r="O181">
        <v>36.829147338867188</v>
      </c>
      <c r="P181">
        <v>39.321743011474609</v>
      </c>
      <c r="Q181">
        <v>45.988887786865234</v>
      </c>
      <c r="R181">
        <v>48.56988525390625</v>
      </c>
      <c r="S181">
        <v>51.625041961669922</v>
      </c>
      <c r="T181">
        <v>54.028331756591797</v>
      </c>
      <c r="U181">
        <v>56.565311431884766</v>
      </c>
      <c r="V181">
        <v>58.926193237304688</v>
      </c>
      <c r="W181">
        <v>59.488716125488281</v>
      </c>
      <c r="X181">
        <v>60.764747619628906</v>
      </c>
      <c r="Y181">
        <v>60.869205474853516</v>
      </c>
      <c r="Z181">
        <v>61.536842346191406</v>
      </c>
      <c r="AA181">
        <v>61.407512664794922</v>
      </c>
      <c r="AB181">
        <v>61.344535827636719</v>
      </c>
      <c r="AC181">
        <v>59.966968536376953</v>
      </c>
      <c r="AD181">
        <v>59.096515655517578</v>
      </c>
      <c r="AE181">
        <v>57.695026397705078</v>
      </c>
      <c r="AF181">
        <v>51.196651458740234</v>
      </c>
      <c r="AG181">
        <v>43.865535736083984</v>
      </c>
      <c r="AH181">
        <v>38.558357238769531</v>
      </c>
      <c r="AI181">
        <v>-0.80118042230606079</v>
      </c>
      <c r="AJ181">
        <v>-0.66479027271270752</v>
      </c>
      <c r="AK181">
        <v>-0.5314214825630188</v>
      </c>
      <c r="AL181">
        <v>-0.48616355657577515</v>
      </c>
      <c r="AM181">
        <v>-0.48552384972572327</v>
      </c>
      <c r="AN181">
        <v>-0.4988865852355957</v>
      </c>
      <c r="AO181">
        <v>-0.55963265895843506</v>
      </c>
      <c r="AP181">
        <v>-0.60264331102371216</v>
      </c>
      <c r="AQ181">
        <v>-0.64592701196670532</v>
      </c>
      <c r="AR181">
        <v>-0.66431653499603271</v>
      </c>
      <c r="AS181">
        <v>-0.70413964986801147</v>
      </c>
      <c r="AT181">
        <v>-0.734272301197052</v>
      </c>
      <c r="AU181">
        <v>1.1601605415344238</v>
      </c>
      <c r="AV181">
        <v>9.5550813674926758</v>
      </c>
      <c r="AW181">
        <v>9.5932121276855469</v>
      </c>
      <c r="AX181">
        <v>9.6721868515014648</v>
      </c>
      <c r="AY181">
        <v>9.6616287231445312</v>
      </c>
      <c r="AZ181">
        <v>9.8356914520263672</v>
      </c>
      <c r="BA181">
        <v>0.69842642545700073</v>
      </c>
      <c r="BB181">
        <v>-0.92577028274536133</v>
      </c>
      <c r="BC181">
        <v>-0.88115960359573364</v>
      </c>
      <c r="BD181">
        <v>-0.75564044713973999</v>
      </c>
      <c r="BE181">
        <v>-0.76544290781021118</v>
      </c>
      <c r="BF181">
        <v>-0.83189719915390015</v>
      </c>
      <c r="BG181">
        <v>-0.25399160385131836</v>
      </c>
      <c r="BH181">
        <v>-0.20389388501644135</v>
      </c>
      <c r="BI181">
        <v>-0.15574456751346588</v>
      </c>
      <c r="BJ181">
        <v>-0.13613350689411163</v>
      </c>
      <c r="BK181">
        <v>-0.1436779797077179</v>
      </c>
      <c r="BL181">
        <v>-0.14486008882522583</v>
      </c>
      <c r="BM181">
        <v>-0.16402100026607513</v>
      </c>
      <c r="BN181">
        <v>-0.17157566547393799</v>
      </c>
      <c r="BO181">
        <v>-0.19234350323677063</v>
      </c>
      <c r="BP181">
        <v>-0.19310225546360016</v>
      </c>
      <c r="BQ181">
        <v>-0.20670981705188751</v>
      </c>
      <c r="BR181">
        <v>-0.21393142640590668</v>
      </c>
      <c r="BS181">
        <v>1.9486933946609497</v>
      </c>
      <c r="BT181">
        <v>9.9395427703857422</v>
      </c>
      <c r="BU181">
        <v>9.9796772003173828</v>
      </c>
      <c r="BV181">
        <v>10.063375473022461</v>
      </c>
      <c r="BW181">
        <v>10.055438041687012</v>
      </c>
      <c r="BX181">
        <v>10.244352340698242</v>
      </c>
      <c r="BY181">
        <v>1.5239036083221436</v>
      </c>
      <c r="BZ181">
        <v>-0.38918012380599976</v>
      </c>
      <c r="CA181">
        <v>-0.36307257413864136</v>
      </c>
      <c r="CB181">
        <v>-0.30416378378868103</v>
      </c>
      <c r="CC181">
        <v>-0.26697021722793579</v>
      </c>
      <c r="CD181">
        <v>-0.27003660798072815</v>
      </c>
      <c r="CE181">
        <v>0.12498966604471207</v>
      </c>
      <c r="CF181">
        <v>0.11532154679298401</v>
      </c>
      <c r="CG181">
        <v>0.10444813966751099</v>
      </c>
      <c r="CH181">
        <v>0.10629624128341675</v>
      </c>
      <c r="CI181">
        <v>9.3083426356315613E-2</v>
      </c>
      <c r="CJ181">
        <v>0.10033758729696274</v>
      </c>
      <c r="CK181">
        <v>0.10997843742370605</v>
      </c>
      <c r="CL181">
        <v>0.1269804835319519</v>
      </c>
      <c r="CM181">
        <v>0.12180706113576889</v>
      </c>
      <c r="CN181">
        <v>0.13325932621955872</v>
      </c>
      <c r="CO181">
        <v>0.13780857622623444</v>
      </c>
      <c r="CP181">
        <v>0.1464550793170929</v>
      </c>
      <c r="CQ181">
        <v>2.4948289394378662</v>
      </c>
      <c r="CR181">
        <v>10.205820083618164</v>
      </c>
      <c r="CS181">
        <v>10.247342109680176</v>
      </c>
      <c r="CT181">
        <v>10.334311485290527</v>
      </c>
      <c r="CU181">
        <v>10.328189849853516</v>
      </c>
      <c r="CV181">
        <v>10.527389526367187</v>
      </c>
      <c r="CW181">
        <v>2.0956265926361084</v>
      </c>
      <c r="CX181">
        <v>-1.7539430409669876E-2</v>
      </c>
      <c r="CY181">
        <v>-4.2470903135836124E-3</v>
      </c>
      <c r="CZ181">
        <v>8.5275992751121521E-3</v>
      </c>
      <c r="DA181">
        <v>7.8270450234413147E-2</v>
      </c>
      <c r="DB181">
        <v>0.11910630762577057</v>
      </c>
      <c r="DC181">
        <v>0.5039709210395813</v>
      </c>
      <c r="DD181">
        <v>0.43453696370124817</v>
      </c>
      <c r="DE181">
        <v>0.36464083194732666</v>
      </c>
      <c r="DF181">
        <v>0.34872600436210632</v>
      </c>
      <c r="DG181">
        <v>0.32984483242034912</v>
      </c>
      <c r="DH181">
        <v>0.34553524851799011</v>
      </c>
      <c r="DI181">
        <v>0.38397789001464844</v>
      </c>
      <c r="DJ181">
        <v>0.4255366325378418</v>
      </c>
      <c r="DK181">
        <v>0.43595761060714722</v>
      </c>
      <c r="DL181">
        <v>0.45962092280387878</v>
      </c>
      <c r="DM181">
        <v>0.48232695460319519</v>
      </c>
      <c r="DN181">
        <v>0.50684159994125366</v>
      </c>
      <c r="DO181">
        <v>3.0409643650054932</v>
      </c>
      <c r="DP181">
        <v>10.472097396850586</v>
      </c>
      <c r="DQ181">
        <v>10.515007019042969</v>
      </c>
      <c r="DR181">
        <v>10.605247497558594</v>
      </c>
      <c r="DS181">
        <v>10.60094165802002</v>
      </c>
      <c r="DT181">
        <v>10.810426712036133</v>
      </c>
      <c r="DU181">
        <v>2.6673495769500732</v>
      </c>
      <c r="DV181">
        <v>0.3541012704372406</v>
      </c>
      <c r="DW181">
        <v>0.3545784056186676</v>
      </c>
      <c r="DX181">
        <v>0.32121896743774414</v>
      </c>
      <c r="DY181">
        <v>0.42351111769676208</v>
      </c>
      <c r="DZ181">
        <v>0.50824922323226929</v>
      </c>
      <c r="EA181">
        <v>1.0511597394943237</v>
      </c>
      <c r="EB181">
        <v>0.89543336629867554</v>
      </c>
      <c r="EC181">
        <v>0.74031776189804077</v>
      </c>
      <c r="ED181">
        <v>0.69875603914260864</v>
      </c>
      <c r="EE181">
        <v>0.67169070243835449</v>
      </c>
      <c r="EF181">
        <v>0.69956177473068237</v>
      </c>
      <c r="EG181">
        <v>0.77958953380584717</v>
      </c>
      <c r="EH181">
        <v>0.85660427808761597</v>
      </c>
      <c r="EI181">
        <v>0.8895411491394043</v>
      </c>
      <c r="EJ181">
        <v>0.93083518743515015</v>
      </c>
      <c r="EK181">
        <v>0.97975677251815796</v>
      </c>
      <c r="EL181">
        <v>1.0271824598312378</v>
      </c>
      <c r="EM181">
        <v>3.8294973373413086</v>
      </c>
      <c r="EN181">
        <v>10.856558799743652</v>
      </c>
      <c r="EO181">
        <v>10.901472091674805</v>
      </c>
      <c r="EP181">
        <v>10.99643611907959</v>
      </c>
      <c r="EQ181">
        <v>10.9947509765625</v>
      </c>
      <c r="ER181">
        <v>11.219087600708008</v>
      </c>
      <c r="ES181">
        <v>3.4928267002105713</v>
      </c>
      <c r="ET181">
        <v>0.89069145917892456</v>
      </c>
      <c r="EU181">
        <v>0.8726654052734375</v>
      </c>
      <c r="EV181">
        <v>0.77269566059112549</v>
      </c>
      <c r="EW181">
        <v>0.92198377847671509</v>
      </c>
      <c r="EX181">
        <v>1.0701098442077637</v>
      </c>
      <c r="EY181">
        <v>70.256866455078125</v>
      </c>
      <c r="EZ181">
        <v>69.926666259765625</v>
      </c>
      <c r="FA181">
        <v>69.017478942871094</v>
      </c>
      <c r="FB181">
        <v>68.463569641113281</v>
      </c>
      <c r="FC181">
        <v>67.568008422851563</v>
      </c>
      <c r="FD181">
        <v>67.44805908203125</v>
      </c>
      <c r="FE181">
        <v>70.659507751464844</v>
      </c>
      <c r="FF181">
        <v>73.387702941894531</v>
      </c>
      <c r="FG181">
        <v>77.236824035644531</v>
      </c>
      <c r="FH181">
        <v>80.673576354980469</v>
      </c>
      <c r="FI181">
        <v>81.642189025878906</v>
      </c>
      <c r="FJ181">
        <v>85.1817626953125</v>
      </c>
      <c r="FK181">
        <v>84.876060485839844</v>
      </c>
      <c r="FL181">
        <v>85.706214904785156</v>
      </c>
      <c r="FM181">
        <v>84.852813720703125</v>
      </c>
      <c r="FN181">
        <v>85.119560241699219</v>
      </c>
      <c r="FO181">
        <v>83.697402954101563</v>
      </c>
      <c r="FP181">
        <v>82.170135498046875</v>
      </c>
      <c r="FQ181">
        <v>78.473381042480469</v>
      </c>
      <c r="FR181">
        <v>74.69158935546875</v>
      </c>
      <c r="FS181">
        <v>73.282844543457031</v>
      </c>
      <c r="FT181">
        <v>72.169525146484375</v>
      </c>
      <c r="FU181">
        <v>71.135604858398438</v>
      </c>
      <c r="FV181">
        <v>68.984283447265625</v>
      </c>
      <c r="FW181">
        <v>277</v>
      </c>
      <c r="FX181">
        <v>4.9114655703306198E-2</v>
      </c>
      <c r="FY181">
        <v>1</v>
      </c>
      <c r="FZ181" s="57" t="s">
        <v>10</v>
      </c>
      <c r="GA181" s="57" t="s">
        <v>10</v>
      </c>
    </row>
    <row r="182" spans="1:183" x14ac:dyDescent="0.2">
      <c r="A182" t="s">
        <v>242</v>
      </c>
      <c r="B182" t="s">
        <v>231</v>
      </c>
      <c r="C182" t="s">
        <v>216</v>
      </c>
      <c r="D182" t="s">
        <v>41</v>
      </c>
      <c r="E182">
        <v>2018</v>
      </c>
      <c r="F182" t="s">
        <v>219</v>
      </c>
      <c r="G182" t="s">
        <v>234</v>
      </c>
      <c r="H182" s="57">
        <v>275</v>
      </c>
      <c r="K182">
        <v>36.886215209960938</v>
      </c>
      <c r="L182">
        <v>35.852230072021484</v>
      </c>
      <c r="M182">
        <v>35.116119384765625</v>
      </c>
      <c r="N182">
        <v>35.418716430664062</v>
      </c>
      <c r="O182">
        <v>36.829147338867188</v>
      </c>
      <c r="P182">
        <v>39.321743011474609</v>
      </c>
      <c r="Q182">
        <v>45.988887786865234</v>
      </c>
      <c r="R182">
        <v>48.56988525390625</v>
      </c>
      <c r="S182">
        <v>51.625041961669922</v>
      </c>
      <c r="T182">
        <v>54.028331756591797</v>
      </c>
      <c r="U182">
        <v>56.565311431884766</v>
      </c>
      <c r="V182">
        <v>58.926193237304688</v>
      </c>
      <c r="W182">
        <v>59.488716125488281</v>
      </c>
      <c r="X182">
        <v>60.764747619628906</v>
      </c>
      <c r="Y182">
        <v>60.869205474853516</v>
      </c>
      <c r="Z182">
        <v>61.536842346191406</v>
      </c>
      <c r="AA182">
        <v>61.407512664794922</v>
      </c>
      <c r="AB182">
        <v>61.344535827636719</v>
      </c>
      <c r="AC182">
        <v>59.966968536376953</v>
      </c>
      <c r="AD182">
        <v>59.096515655517578</v>
      </c>
      <c r="AE182">
        <v>57.695026397705078</v>
      </c>
      <c r="AF182">
        <v>51.196651458740234</v>
      </c>
      <c r="AG182">
        <v>43.865535736083984</v>
      </c>
      <c r="AH182">
        <v>38.558357238769531</v>
      </c>
      <c r="AI182">
        <v>-0.80118042230606079</v>
      </c>
      <c r="AJ182">
        <v>-0.66479027271270752</v>
      </c>
      <c r="AK182">
        <v>-0.5314214825630188</v>
      </c>
      <c r="AL182">
        <v>-0.48616355657577515</v>
      </c>
      <c r="AM182">
        <v>-0.48552384972572327</v>
      </c>
      <c r="AN182">
        <v>-0.4988865852355957</v>
      </c>
      <c r="AO182">
        <v>-0.55963265895843506</v>
      </c>
      <c r="AP182">
        <v>-0.60264331102371216</v>
      </c>
      <c r="AQ182">
        <v>-0.64592701196670532</v>
      </c>
      <c r="AR182">
        <v>-0.66431653499603271</v>
      </c>
      <c r="AS182">
        <v>-0.70413964986801147</v>
      </c>
      <c r="AT182">
        <v>-0.734272301197052</v>
      </c>
      <c r="AU182">
        <v>1.1601605415344238</v>
      </c>
      <c r="AV182">
        <v>9.5550813674926758</v>
      </c>
      <c r="AW182">
        <v>9.5932121276855469</v>
      </c>
      <c r="AX182">
        <v>9.6721868515014648</v>
      </c>
      <c r="AY182">
        <v>9.6616287231445312</v>
      </c>
      <c r="AZ182">
        <v>9.8356914520263672</v>
      </c>
      <c r="BA182">
        <v>0.69842642545700073</v>
      </c>
      <c r="BB182">
        <v>-0.92577028274536133</v>
      </c>
      <c r="BC182">
        <v>-0.88115960359573364</v>
      </c>
      <c r="BD182">
        <v>-0.75564044713973999</v>
      </c>
      <c r="BE182">
        <v>-0.76544290781021118</v>
      </c>
      <c r="BF182">
        <v>-0.83189719915390015</v>
      </c>
      <c r="BG182">
        <v>-0.25399160385131836</v>
      </c>
      <c r="BH182">
        <v>-0.20389388501644135</v>
      </c>
      <c r="BI182">
        <v>-0.15574456751346588</v>
      </c>
      <c r="BJ182">
        <v>-0.13613350689411163</v>
      </c>
      <c r="BK182">
        <v>-0.1436779797077179</v>
      </c>
      <c r="BL182">
        <v>-0.14486008882522583</v>
      </c>
      <c r="BM182">
        <v>-0.16402100026607513</v>
      </c>
      <c r="BN182">
        <v>-0.17157566547393799</v>
      </c>
      <c r="BO182">
        <v>-0.19234350323677063</v>
      </c>
      <c r="BP182">
        <v>-0.19310225546360016</v>
      </c>
      <c r="BQ182">
        <v>-0.20670981705188751</v>
      </c>
      <c r="BR182">
        <v>-0.21393142640590668</v>
      </c>
      <c r="BS182">
        <v>1.9486933946609497</v>
      </c>
      <c r="BT182">
        <v>9.9395427703857422</v>
      </c>
      <c r="BU182">
        <v>9.9796772003173828</v>
      </c>
      <c r="BV182">
        <v>10.063375473022461</v>
      </c>
      <c r="BW182">
        <v>10.055438041687012</v>
      </c>
      <c r="BX182">
        <v>10.244352340698242</v>
      </c>
      <c r="BY182">
        <v>1.5239036083221436</v>
      </c>
      <c r="BZ182">
        <v>-0.38918012380599976</v>
      </c>
      <c r="CA182">
        <v>-0.36307257413864136</v>
      </c>
      <c r="CB182">
        <v>-0.30416378378868103</v>
      </c>
      <c r="CC182">
        <v>-0.26697021722793579</v>
      </c>
      <c r="CD182">
        <v>-0.27003660798072815</v>
      </c>
      <c r="CE182">
        <v>0.12498966604471207</v>
      </c>
      <c r="CF182">
        <v>0.11532154679298401</v>
      </c>
      <c r="CG182">
        <v>0.10444813966751099</v>
      </c>
      <c r="CH182">
        <v>0.10629624128341675</v>
      </c>
      <c r="CI182">
        <v>9.3083426356315613E-2</v>
      </c>
      <c r="CJ182">
        <v>0.10033758729696274</v>
      </c>
      <c r="CK182">
        <v>0.10997843742370605</v>
      </c>
      <c r="CL182">
        <v>0.1269804835319519</v>
      </c>
      <c r="CM182">
        <v>0.12180706113576889</v>
      </c>
      <c r="CN182">
        <v>0.13325932621955872</v>
      </c>
      <c r="CO182">
        <v>0.13780857622623444</v>
      </c>
      <c r="CP182">
        <v>0.1464550793170929</v>
      </c>
      <c r="CQ182">
        <v>2.4948289394378662</v>
      </c>
      <c r="CR182">
        <v>10.205820083618164</v>
      </c>
      <c r="CS182">
        <v>10.247342109680176</v>
      </c>
      <c r="CT182">
        <v>10.334311485290527</v>
      </c>
      <c r="CU182">
        <v>10.328189849853516</v>
      </c>
      <c r="CV182">
        <v>10.527389526367187</v>
      </c>
      <c r="CW182">
        <v>2.0956265926361084</v>
      </c>
      <c r="CX182">
        <v>-1.7539430409669876E-2</v>
      </c>
      <c r="CY182">
        <v>-4.2470903135836124E-3</v>
      </c>
      <c r="CZ182">
        <v>8.5275992751121521E-3</v>
      </c>
      <c r="DA182">
        <v>7.8270450234413147E-2</v>
      </c>
      <c r="DB182">
        <v>0.11910630762577057</v>
      </c>
      <c r="DC182">
        <v>0.5039709210395813</v>
      </c>
      <c r="DD182">
        <v>0.43453696370124817</v>
      </c>
      <c r="DE182">
        <v>0.36464083194732666</v>
      </c>
      <c r="DF182">
        <v>0.34872600436210632</v>
      </c>
      <c r="DG182">
        <v>0.32984483242034912</v>
      </c>
      <c r="DH182">
        <v>0.34553524851799011</v>
      </c>
      <c r="DI182">
        <v>0.38397789001464844</v>
      </c>
      <c r="DJ182">
        <v>0.4255366325378418</v>
      </c>
      <c r="DK182">
        <v>0.43595761060714722</v>
      </c>
      <c r="DL182">
        <v>0.45962092280387878</v>
      </c>
      <c r="DM182">
        <v>0.48232695460319519</v>
      </c>
      <c r="DN182">
        <v>0.50684159994125366</v>
      </c>
      <c r="DO182">
        <v>3.0409643650054932</v>
      </c>
      <c r="DP182">
        <v>10.472097396850586</v>
      </c>
      <c r="DQ182">
        <v>10.515007019042969</v>
      </c>
      <c r="DR182">
        <v>10.605247497558594</v>
      </c>
      <c r="DS182">
        <v>10.60094165802002</v>
      </c>
      <c r="DT182">
        <v>10.810426712036133</v>
      </c>
      <c r="DU182">
        <v>2.6673495769500732</v>
      </c>
      <c r="DV182">
        <v>0.3541012704372406</v>
      </c>
      <c r="DW182">
        <v>0.3545784056186676</v>
      </c>
      <c r="DX182">
        <v>0.32121896743774414</v>
      </c>
      <c r="DY182">
        <v>0.42351111769676208</v>
      </c>
      <c r="DZ182">
        <v>0.50824922323226929</v>
      </c>
      <c r="EA182">
        <v>1.0511597394943237</v>
      </c>
      <c r="EB182">
        <v>0.89543336629867554</v>
      </c>
      <c r="EC182">
        <v>0.74031776189804077</v>
      </c>
      <c r="ED182">
        <v>0.69875603914260864</v>
      </c>
      <c r="EE182">
        <v>0.67169070243835449</v>
      </c>
      <c r="EF182">
        <v>0.69956177473068237</v>
      </c>
      <c r="EG182">
        <v>0.77958953380584717</v>
      </c>
      <c r="EH182">
        <v>0.85660427808761597</v>
      </c>
      <c r="EI182">
        <v>0.8895411491394043</v>
      </c>
      <c r="EJ182">
        <v>0.93083518743515015</v>
      </c>
      <c r="EK182">
        <v>0.97975677251815796</v>
      </c>
      <c r="EL182">
        <v>1.0271824598312378</v>
      </c>
      <c r="EM182">
        <v>3.8294973373413086</v>
      </c>
      <c r="EN182">
        <v>10.856558799743652</v>
      </c>
      <c r="EO182">
        <v>10.901472091674805</v>
      </c>
      <c r="EP182">
        <v>10.99643611907959</v>
      </c>
      <c r="EQ182">
        <v>10.9947509765625</v>
      </c>
      <c r="ER182">
        <v>11.219087600708008</v>
      </c>
      <c r="ES182">
        <v>3.4928267002105713</v>
      </c>
      <c r="ET182">
        <v>0.89069145917892456</v>
      </c>
      <c r="EU182">
        <v>0.8726654052734375</v>
      </c>
      <c r="EV182">
        <v>0.77269566059112549</v>
      </c>
      <c r="EW182">
        <v>0.92198377847671509</v>
      </c>
      <c r="EX182">
        <v>1.0701098442077637</v>
      </c>
      <c r="EY182">
        <v>70.256866455078125</v>
      </c>
      <c r="EZ182">
        <v>69.926666259765625</v>
      </c>
      <c r="FA182">
        <v>69.017478942871094</v>
      </c>
      <c r="FB182">
        <v>68.463569641113281</v>
      </c>
      <c r="FC182">
        <v>67.568008422851563</v>
      </c>
      <c r="FD182">
        <v>67.44805908203125</v>
      </c>
      <c r="FE182">
        <v>70.659507751464844</v>
      </c>
      <c r="FF182">
        <v>73.387702941894531</v>
      </c>
      <c r="FG182">
        <v>77.236824035644531</v>
      </c>
      <c r="FH182">
        <v>80.673576354980469</v>
      </c>
      <c r="FI182">
        <v>81.642189025878906</v>
      </c>
      <c r="FJ182">
        <v>85.1817626953125</v>
      </c>
      <c r="FK182">
        <v>84.876060485839844</v>
      </c>
      <c r="FL182">
        <v>85.706214904785156</v>
      </c>
      <c r="FM182">
        <v>84.852813720703125</v>
      </c>
      <c r="FN182">
        <v>85.119560241699219</v>
      </c>
      <c r="FO182">
        <v>83.697402954101563</v>
      </c>
      <c r="FP182">
        <v>82.170135498046875</v>
      </c>
      <c r="FQ182">
        <v>78.473381042480469</v>
      </c>
      <c r="FR182">
        <v>74.69158935546875</v>
      </c>
      <c r="FS182">
        <v>73.282844543457031</v>
      </c>
      <c r="FT182">
        <v>72.169525146484375</v>
      </c>
      <c r="FU182">
        <v>71.135604858398438</v>
      </c>
      <c r="FV182">
        <v>68.984283447265625</v>
      </c>
      <c r="FW182">
        <v>277</v>
      </c>
      <c r="FX182">
        <v>4.9114655703306198E-2</v>
      </c>
      <c r="FY182">
        <v>1</v>
      </c>
      <c r="FZ182" s="57" t="s">
        <v>10</v>
      </c>
      <c r="GA182" s="57" t="s">
        <v>10</v>
      </c>
    </row>
    <row r="183" spans="1:183" x14ac:dyDescent="0.2">
      <c r="A183" t="s">
        <v>242</v>
      </c>
      <c r="B183" t="s">
        <v>231</v>
      </c>
      <c r="C183" t="s">
        <v>216</v>
      </c>
      <c r="D183" t="s">
        <v>41</v>
      </c>
      <c r="E183">
        <v>2019</v>
      </c>
      <c r="F183" t="s">
        <v>219</v>
      </c>
      <c r="G183" t="s">
        <v>234</v>
      </c>
      <c r="H183" s="57">
        <v>275</v>
      </c>
      <c r="K183">
        <v>36.886215209960938</v>
      </c>
      <c r="L183">
        <v>35.852230072021484</v>
      </c>
      <c r="M183">
        <v>35.116119384765625</v>
      </c>
      <c r="N183">
        <v>35.418716430664062</v>
      </c>
      <c r="O183">
        <v>36.829147338867188</v>
      </c>
      <c r="P183">
        <v>39.321743011474609</v>
      </c>
      <c r="Q183">
        <v>45.988887786865234</v>
      </c>
      <c r="R183">
        <v>48.56988525390625</v>
      </c>
      <c r="S183">
        <v>51.625041961669922</v>
      </c>
      <c r="T183">
        <v>54.028331756591797</v>
      </c>
      <c r="U183">
        <v>56.565311431884766</v>
      </c>
      <c r="V183">
        <v>58.926193237304688</v>
      </c>
      <c r="W183">
        <v>59.488716125488281</v>
      </c>
      <c r="X183">
        <v>60.764747619628906</v>
      </c>
      <c r="Y183">
        <v>60.869205474853516</v>
      </c>
      <c r="Z183">
        <v>61.536842346191406</v>
      </c>
      <c r="AA183">
        <v>61.407512664794922</v>
      </c>
      <c r="AB183">
        <v>61.344535827636719</v>
      </c>
      <c r="AC183">
        <v>59.966968536376953</v>
      </c>
      <c r="AD183">
        <v>59.096515655517578</v>
      </c>
      <c r="AE183">
        <v>57.695026397705078</v>
      </c>
      <c r="AF183">
        <v>51.196651458740234</v>
      </c>
      <c r="AG183">
        <v>43.865535736083984</v>
      </c>
      <c r="AH183">
        <v>38.558357238769531</v>
      </c>
      <c r="AI183">
        <v>-0.80118042230606079</v>
      </c>
      <c r="AJ183">
        <v>-0.66479027271270752</v>
      </c>
      <c r="AK183">
        <v>-0.5314214825630188</v>
      </c>
      <c r="AL183">
        <v>-0.48616355657577515</v>
      </c>
      <c r="AM183">
        <v>-0.48552384972572327</v>
      </c>
      <c r="AN183">
        <v>-0.4988865852355957</v>
      </c>
      <c r="AO183">
        <v>-0.55963265895843506</v>
      </c>
      <c r="AP183">
        <v>-0.60264331102371216</v>
      </c>
      <c r="AQ183">
        <v>-0.64592701196670532</v>
      </c>
      <c r="AR183">
        <v>-0.66431653499603271</v>
      </c>
      <c r="AS183">
        <v>-0.70413964986801147</v>
      </c>
      <c r="AT183">
        <v>-0.734272301197052</v>
      </c>
      <c r="AU183">
        <v>1.1601605415344238</v>
      </c>
      <c r="AV183">
        <v>9.5550813674926758</v>
      </c>
      <c r="AW183">
        <v>9.5932121276855469</v>
      </c>
      <c r="AX183">
        <v>9.6721868515014648</v>
      </c>
      <c r="AY183">
        <v>9.6616287231445312</v>
      </c>
      <c r="AZ183">
        <v>9.8356914520263672</v>
      </c>
      <c r="BA183">
        <v>0.69842642545700073</v>
      </c>
      <c r="BB183">
        <v>-0.92577028274536133</v>
      </c>
      <c r="BC183">
        <v>-0.88115960359573364</v>
      </c>
      <c r="BD183">
        <v>-0.75564044713973999</v>
      </c>
      <c r="BE183">
        <v>-0.76544290781021118</v>
      </c>
      <c r="BF183">
        <v>-0.83189719915390015</v>
      </c>
      <c r="BG183">
        <v>-0.25399160385131836</v>
      </c>
      <c r="BH183">
        <v>-0.20389388501644135</v>
      </c>
      <c r="BI183">
        <v>-0.15574456751346588</v>
      </c>
      <c r="BJ183">
        <v>-0.13613350689411163</v>
      </c>
      <c r="BK183">
        <v>-0.1436779797077179</v>
      </c>
      <c r="BL183">
        <v>-0.14486008882522583</v>
      </c>
      <c r="BM183">
        <v>-0.16402100026607513</v>
      </c>
      <c r="BN183">
        <v>-0.17157566547393799</v>
      </c>
      <c r="BO183">
        <v>-0.19234350323677063</v>
      </c>
      <c r="BP183">
        <v>-0.19310225546360016</v>
      </c>
      <c r="BQ183">
        <v>-0.20670981705188751</v>
      </c>
      <c r="BR183">
        <v>-0.21393142640590668</v>
      </c>
      <c r="BS183">
        <v>1.9486933946609497</v>
      </c>
      <c r="BT183">
        <v>9.9395427703857422</v>
      </c>
      <c r="BU183">
        <v>9.9796772003173828</v>
      </c>
      <c r="BV183">
        <v>10.063375473022461</v>
      </c>
      <c r="BW183">
        <v>10.055438041687012</v>
      </c>
      <c r="BX183">
        <v>10.244352340698242</v>
      </c>
      <c r="BY183">
        <v>1.5239036083221436</v>
      </c>
      <c r="BZ183">
        <v>-0.38918012380599976</v>
      </c>
      <c r="CA183">
        <v>-0.36307257413864136</v>
      </c>
      <c r="CB183">
        <v>-0.30416378378868103</v>
      </c>
      <c r="CC183">
        <v>-0.26697021722793579</v>
      </c>
      <c r="CD183">
        <v>-0.27003660798072815</v>
      </c>
      <c r="CE183">
        <v>0.12498966604471207</v>
      </c>
      <c r="CF183">
        <v>0.11532154679298401</v>
      </c>
      <c r="CG183">
        <v>0.10444813966751099</v>
      </c>
      <c r="CH183">
        <v>0.10629624128341675</v>
      </c>
      <c r="CI183">
        <v>9.3083426356315613E-2</v>
      </c>
      <c r="CJ183">
        <v>0.10033758729696274</v>
      </c>
      <c r="CK183">
        <v>0.10997843742370605</v>
      </c>
      <c r="CL183">
        <v>0.1269804835319519</v>
      </c>
      <c r="CM183">
        <v>0.12180706113576889</v>
      </c>
      <c r="CN183">
        <v>0.13325932621955872</v>
      </c>
      <c r="CO183">
        <v>0.13780857622623444</v>
      </c>
      <c r="CP183">
        <v>0.1464550793170929</v>
      </c>
      <c r="CQ183">
        <v>2.4948289394378662</v>
      </c>
      <c r="CR183">
        <v>10.205820083618164</v>
      </c>
      <c r="CS183">
        <v>10.247342109680176</v>
      </c>
      <c r="CT183">
        <v>10.334311485290527</v>
      </c>
      <c r="CU183">
        <v>10.328189849853516</v>
      </c>
      <c r="CV183">
        <v>10.527389526367187</v>
      </c>
      <c r="CW183">
        <v>2.0956265926361084</v>
      </c>
      <c r="CX183">
        <v>-1.7539430409669876E-2</v>
      </c>
      <c r="CY183">
        <v>-4.2470903135836124E-3</v>
      </c>
      <c r="CZ183">
        <v>8.5275992751121521E-3</v>
      </c>
      <c r="DA183">
        <v>7.8270450234413147E-2</v>
      </c>
      <c r="DB183">
        <v>0.11910630762577057</v>
      </c>
      <c r="DC183">
        <v>0.5039709210395813</v>
      </c>
      <c r="DD183">
        <v>0.43453696370124817</v>
      </c>
      <c r="DE183">
        <v>0.36464083194732666</v>
      </c>
      <c r="DF183">
        <v>0.34872600436210632</v>
      </c>
      <c r="DG183">
        <v>0.32984483242034912</v>
      </c>
      <c r="DH183">
        <v>0.34553524851799011</v>
      </c>
      <c r="DI183">
        <v>0.38397789001464844</v>
      </c>
      <c r="DJ183">
        <v>0.4255366325378418</v>
      </c>
      <c r="DK183">
        <v>0.43595761060714722</v>
      </c>
      <c r="DL183">
        <v>0.45962092280387878</v>
      </c>
      <c r="DM183">
        <v>0.48232695460319519</v>
      </c>
      <c r="DN183">
        <v>0.50684159994125366</v>
      </c>
      <c r="DO183">
        <v>3.0409643650054932</v>
      </c>
      <c r="DP183">
        <v>10.472097396850586</v>
      </c>
      <c r="DQ183">
        <v>10.515007019042969</v>
      </c>
      <c r="DR183">
        <v>10.605247497558594</v>
      </c>
      <c r="DS183">
        <v>10.60094165802002</v>
      </c>
      <c r="DT183">
        <v>10.810426712036133</v>
      </c>
      <c r="DU183">
        <v>2.6673495769500732</v>
      </c>
      <c r="DV183">
        <v>0.3541012704372406</v>
      </c>
      <c r="DW183">
        <v>0.3545784056186676</v>
      </c>
      <c r="DX183">
        <v>0.32121896743774414</v>
      </c>
      <c r="DY183">
        <v>0.42351111769676208</v>
      </c>
      <c r="DZ183">
        <v>0.50824922323226929</v>
      </c>
      <c r="EA183">
        <v>1.0511597394943237</v>
      </c>
      <c r="EB183">
        <v>0.89543336629867554</v>
      </c>
      <c r="EC183">
        <v>0.74031776189804077</v>
      </c>
      <c r="ED183">
        <v>0.69875603914260864</v>
      </c>
      <c r="EE183">
        <v>0.67169070243835449</v>
      </c>
      <c r="EF183">
        <v>0.69956177473068237</v>
      </c>
      <c r="EG183">
        <v>0.77958953380584717</v>
      </c>
      <c r="EH183">
        <v>0.85660427808761597</v>
      </c>
      <c r="EI183">
        <v>0.8895411491394043</v>
      </c>
      <c r="EJ183">
        <v>0.93083518743515015</v>
      </c>
      <c r="EK183">
        <v>0.97975677251815796</v>
      </c>
      <c r="EL183">
        <v>1.0271824598312378</v>
      </c>
      <c r="EM183">
        <v>3.8294973373413086</v>
      </c>
      <c r="EN183">
        <v>10.856558799743652</v>
      </c>
      <c r="EO183">
        <v>10.901472091674805</v>
      </c>
      <c r="EP183">
        <v>10.99643611907959</v>
      </c>
      <c r="EQ183">
        <v>10.9947509765625</v>
      </c>
      <c r="ER183">
        <v>11.219087600708008</v>
      </c>
      <c r="ES183">
        <v>3.4928267002105713</v>
      </c>
      <c r="ET183">
        <v>0.89069145917892456</v>
      </c>
      <c r="EU183">
        <v>0.8726654052734375</v>
      </c>
      <c r="EV183">
        <v>0.77269566059112549</v>
      </c>
      <c r="EW183">
        <v>0.92198377847671509</v>
      </c>
      <c r="EX183">
        <v>1.0701098442077637</v>
      </c>
      <c r="EY183">
        <v>70.256866455078125</v>
      </c>
      <c r="EZ183">
        <v>69.926666259765625</v>
      </c>
      <c r="FA183">
        <v>69.017478942871094</v>
      </c>
      <c r="FB183">
        <v>68.463569641113281</v>
      </c>
      <c r="FC183">
        <v>67.568008422851563</v>
      </c>
      <c r="FD183">
        <v>67.44805908203125</v>
      </c>
      <c r="FE183">
        <v>70.659507751464844</v>
      </c>
      <c r="FF183">
        <v>73.387702941894531</v>
      </c>
      <c r="FG183">
        <v>77.236824035644531</v>
      </c>
      <c r="FH183">
        <v>80.673576354980469</v>
      </c>
      <c r="FI183">
        <v>81.642189025878906</v>
      </c>
      <c r="FJ183">
        <v>85.1817626953125</v>
      </c>
      <c r="FK183">
        <v>84.876060485839844</v>
      </c>
      <c r="FL183">
        <v>85.706214904785156</v>
      </c>
      <c r="FM183">
        <v>84.852813720703125</v>
      </c>
      <c r="FN183">
        <v>85.119560241699219</v>
      </c>
      <c r="FO183">
        <v>83.697402954101563</v>
      </c>
      <c r="FP183">
        <v>82.170135498046875</v>
      </c>
      <c r="FQ183">
        <v>78.473381042480469</v>
      </c>
      <c r="FR183">
        <v>74.69158935546875</v>
      </c>
      <c r="FS183">
        <v>73.282844543457031</v>
      </c>
      <c r="FT183">
        <v>72.169525146484375</v>
      </c>
      <c r="FU183">
        <v>71.135604858398438</v>
      </c>
      <c r="FV183">
        <v>68.984283447265625</v>
      </c>
      <c r="FW183">
        <v>277</v>
      </c>
      <c r="FX183">
        <v>4.9114655703306198E-2</v>
      </c>
      <c r="FY183">
        <v>1</v>
      </c>
      <c r="FZ183" s="57" t="s">
        <v>10</v>
      </c>
      <c r="GA183" s="57" t="s">
        <v>10</v>
      </c>
    </row>
    <row r="184" spans="1:183" x14ac:dyDescent="0.2">
      <c r="A184" t="s">
        <v>242</v>
      </c>
      <c r="B184" t="s">
        <v>231</v>
      </c>
      <c r="C184" t="s">
        <v>216</v>
      </c>
      <c r="D184" t="s">
        <v>41</v>
      </c>
      <c r="E184">
        <v>2020</v>
      </c>
      <c r="F184" t="s">
        <v>219</v>
      </c>
      <c r="G184" t="s">
        <v>234</v>
      </c>
      <c r="H184" s="57">
        <v>275</v>
      </c>
      <c r="K184">
        <v>36.886215209960938</v>
      </c>
      <c r="L184">
        <v>35.852230072021484</v>
      </c>
      <c r="M184">
        <v>35.116119384765625</v>
      </c>
      <c r="N184">
        <v>35.418716430664062</v>
      </c>
      <c r="O184">
        <v>36.829147338867188</v>
      </c>
      <c r="P184">
        <v>39.321743011474609</v>
      </c>
      <c r="Q184">
        <v>45.988887786865234</v>
      </c>
      <c r="R184">
        <v>48.56988525390625</v>
      </c>
      <c r="S184">
        <v>51.625041961669922</v>
      </c>
      <c r="T184">
        <v>54.028331756591797</v>
      </c>
      <c r="U184">
        <v>56.565311431884766</v>
      </c>
      <c r="V184">
        <v>58.926193237304688</v>
      </c>
      <c r="W184">
        <v>59.488716125488281</v>
      </c>
      <c r="X184">
        <v>60.764747619628906</v>
      </c>
      <c r="Y184">
        <v>60.869205474853516</v>
      </c>
      <c r="Z184">
        <v>61.536842346191406</v>
      </c>
      <c r="AA184">
        <v>61.407512664794922</v>
      </c>
      <c r="AB184">
        <v>61.344535827636719</v>
      </c>
      <c r="AC184">
        <v>59.966968536376953</v>
      </c>
      <c r="AD184">
        <v>59.096515655517578</v>
      </c>
      <c r="AE184">
        <v>57.695026397705078</v>
      </c>
      <c r="AF184">
        <v>51.196651458740234</v>
      </c>
      <c r="AG184">
        <v>43.865535736083984</v>
      </c>
      <c r="AH184">
        <v>38.558357238769531</v>
      </c>
      <c r="AI184">
        <v>-0.80118042230606079</v>
      </c>
      <c r="AJ184">
        <v>-0.66479027271270752</v>
      </c>
      <c r="AK184">
        <v>-0.5314214825630188</v>
      </c>
      <c r="AL184">
        <v>-0.48616355657577515</v>
      </c>
      <c r="AM184">
        <v>-0.48552384972572327</v>
      </c>
      <c r="AN184">
        <v>-0.4988865852355957</v>
      </c>
      <c r="AO184">
        <v>-0.55963265895843506</v>
      </c>
      <c r="AP184">
        <v>-0.60264331102371216</v>
      </c>
      <c r="AQ184">
        <v>-0.64592701196670532</v>
      </c>
      <c r="AR184">
        <v>-0.66431653499603271</v>
      </c>
      <c r="AS184">
        <v>-0.70413964986801147</v>
      </c>
      <c r="AT184">
        <v>-0.734272301197052</v>
      </c>
      <c r="AU184">
        <v>1.1601605415344238</v>
      </c>
      <c r="AV184">
        <v>9.5550813674926758</v>
      </c>
      <c r="AW184">
        <v>9.5932121276855469</v>
      </c>
      <c r="AX184">
        <v>9.6721868515014648</v>
      </c>
      <c r="AY184">
        <v>9.6616287231445312</v>
      </c>
      <c r="AZ184">
        <v>9.8356914520263672</v>
      </c>
      <c r="BA184">
        <v>0.69842642545700073</v>
      </c>
      <c r="BB184">
        <v>-0.92577028274536133</v>
      </c>
      <c r="BC184">
        <v>-0.88115960359573364</v>
      </c>
      <c r="BD184">
        <v>-0.75564044713973999</v>
      </c>
      <c r="BE184">
        <v>-0.76544290781021118</v>
      </c>
      <c r="BF184">
        <v>-0.83189719915390015</v>
      </c>
      <c r="BG184">
        <v>-0.25399160385131836</v>
      </c>
      <c r="BH184">
        <v>-0.20389388501644135</v>
      </c>
      <c r="BI184">
        <v>-0.15574456751346588</v>
      </c>
      <c r="BJ184">
        <v>-0.13613350689411163</v>
      </c>
      <c r="BK184">
        <v>-0.1436779797077179</v>
      </c>
      <c r="BL184">
        <v>-0.14486008882522583</v>
      </c>
      <c r="BM184">
        <v>-0.16402100026607513</v>
      </c>
      <c r="BN184">
        <v>-0.17157566547393799</v>
      </c>
      <c r="BO184">
        <v>-0.19234350323677063</v>
      </c>
      <c r="BP184">
        <v>-0.19310225546360016</v>
      </c>
      <c r="BQ184">
        <v>-0.20670981705188751</v>
      </c>
      <c r="BR184">
        <v>-0.21393142640590668</v>
      </c>
      <c r="BS184">
        <v>1.9486933946609497</v>
      </c>
      <c r="BT184">
        <v>9.9395427703857422</v>
      </c>
      <c r="BU184">
        <v>9.9796772003173828</v>
      </c>
      <c r="BV184">
        <v>10.063375473022461</v>
      </c>
      <c r="BW184">
        <v>10.055438041687012</v>
      </c>
      <c r="BX184">
        <v>10.244352340698242</v>
      </c>
      <c r="BY184">
        <v>1.5239036083221436</v>
      </c>
      <c r="BZ184">
        <v>-0.38918012380599976</v>
      </c>
      <c r="CA184">
        <v>-0.36307257413864136</v>
      </c>
      <c r="CB184">
        <v>-0.30416378378868103</v>
      </c>
      <c r="CC184">
        <v>-0.26697021722793579</v>
      </c>
      <c r="CD184">
        <v>-0.27003660798072815</v>
      </c>
      <c r="CE184">
        <v>0.12498966604471207</v>
      </c>
      <c r="CF184">
        <v>0.11532154679298401</v>
      </c>
      <c r="CG184">
        <v>0.10444813966751099</v>
      </c>
      <c r="CH184">
        <v>0.10629624128341675</v>
      </c>
      <c r="CI184">
        <v>9.3083426356315613E-2</v>
      </c>
      <c r="CJ184">
        <v>0.10033758729696274</v>
      </c>
      <c r="CK184">
        <v>0.10997843742370605</v>
      </c>
      <c r="CL184">
        <v>0.1269804835319519</v>
      </c>
      <c r="CM184">
        <v>0.12180706113576889</v>
      </c>
      <c r="CN184">
        <v>0.13325932621955872</v>
      </c>
      <c r="CO184">
        <v>0.13780857622623444</v>
      </c>
      <c r="CP184">
        <v>0.1464550793170929</v>
      </c>
      <c r="CQ184">
        <v>2.4948289394378662</v>
      </c>
      <c r="CR184">
        <v>10.205820083618164</v>
      </c>
      <c r="CS184">
        <v>10.247342109680176</v>
      </c>
      <c r="CT184">
        <v>10.334311485290527</v>
      </c>
      <c r="CU184">
        <v>10.328189849853516</v>
      </c>
      <c r="CV184">
        <v>10.527389526367187</v>
      </c>
      <c r="CW184">
        <v>2.0956265926361084</v>
      </c>
      <c r="CX184">
        <v>-1.7539430409669876E-2</v>
      </c>
      <c r="CY184">
        <v>-4.2470903135836124E-3</v>
      </c>
      <c r="CZ184">
        <v>8.5275992751121521E-3</v>
      </c>
      <c r="DA184">
        <v>7.8270450234413147E-2</v>
      </c>
      <c r="DB184">
        <v>0.11910630762577057</v>
      </c>
      <c r="DC184">
        <v>0.5039709210395813</v>
      </c>
      <c r="DD184">
        <v>0.43453696370124817</v>
      </c>
      <c r="DE184">
        <v>0.36464083194732666</v>
      </c>
      <c r="DF184">
        <v>0.34872600436210632</v>
      </c>
      <c r="DG184">
        <v>0.32984483242034912</v>
      </c>
      <c r="DH184">
        <v>0.34553524851799011</v>
      </c>
      <c r="DI184">
        <v>0.38397789001464844</v>
      </c>
      <c r="DJ184">
        <v>0.4255366325378418</v>
      </c>
      <c r="DK184">
        <v>0.43595761060714722</v>
      </c>
      <c r="DL184">
        <v>0.45962092280387878</v>
      </c>
      <c r="DM184">
        <v>0.48232695460319519</v>
      </c>
      <c r="DN184">
        <v>0.50684159994125366</v>
      </c>
      <c r="DO184">
        <v>3.0409643650054932</v>
      </c>
      <c r="DP184">
        <v>10.472097396850586</v>
      </c>
      <c r="DQ184">
        <v>10.515007019042969</v>
      </c>
      <c r="DR184">
        <v>10.605247497558594</v>
      </c>
      <c r="DS184">
        <v>10.60094165802002</v>
      </c>
      <c r="DT184">
        <v>10.810426712036133</v>
      </c>
      <c r="DU184">
        <v>2.6673495769500732</v>
      </c>
      <c r="DV184">
        <v>0.3541012704372406</v>
      </c>
      <c r="DW184">
        <v>0.3545784056186676</v>
      </c>
      <c r="DX184">
        <v>0.32121896743774414</v>
      </c>
      <c r="DY184">
        <v>0.42351111769676208</v>
      </c>
      <c r="DZ184">
        <v>0.50824922323226929</v>
      </c>
      <c r="EA184">
        <v>1.0511597394943237</v>
      </c>
      <c r="EB184">
        <v>0.89543336629867554</v>
      </c>
      <c r="EC184">
        <v>0.74031776189804077</v>
      </c>
      <c r="ED184">
        <v>0.69875603914260864</v>
      </c>
      <c r="EE184">
        <v>0.67169070243835449</v>
      </c>
      <c r="EF184">
        <v>0.69956177473068237</v>
      </c>
      <c r="EG184">
        <v>0.77958953380584717</v>
      </c>
      <c r="EH184">
        <v>0.85660427808761597</v>
      </c>
      <c r="EI184">
        <v>0.8895411491394043</v>
      </c>
      <c r="EJ184">
        <v>0.93083518743515015</v>
      </c>
      <c r="EK184">
        <v>0.97975677251815796</v>
      </c>
      <c r="EL184">
        <v>1.0271824598312378</v>
      </c>
      <c r="EM184">
        <v>3.8294973373413086</v>
      </c>
      <c r="EN184">
        <v>10.856558799743652</v>
      </c>
      <c r="EO184">
        <v>10.901472091674805</v>
      </c>
      <c r="EP184">
        <v>10.99643611907959</v>
      </c>
      <c r="EQ184">
        <v>10.9947509765625</v>
      </c>
      <c r="ER184">
        <v>11.219087600708008</v>
      </c>
      <c r="ES184">
        <v>3.4928267002105713</v>
      </c>
      <c r="ET184">
        <v>0.89069145917892456</v>
      </c>
      <c r="EU184">
        <v>0.8726654052734375</v>
      </c>
      <c r="EV184">
        <v>0.77269566059112549</v>
      </c>
      <c r="EW184">
        <v>0.92198377847671509</v>
      </c>
      <c r="EX184">
        <v>1.0701098442077637</v>
      </c>
      <c r="EY184">
        <v>70.256866455078125</v>
      </c>
      <c r="EZ184">
        <v>69.926666259765625</v>
      </c>
      <c r="FA184">
        <v>69.017478942871094</v>
      </c>
      <c r="FB184">
        <v>68.463569641113281</v>
      </c>
      <c r="FC184">
        <v>67.568008422851563</v>
      </c>
      <c r="FD184">
        <v>67.44805908203125</v>
      </c>
      <c r="FE184">
        <v>70.659507751464844</v>
      </c>
      <c r="FF184">
        <v>73.387702941894531</v>
      </c>
      <c r="FG184">
        <v>77.236824035644531</v>
      </c>
      <c r="FH184">
        <v>80.673576354980469</v>
      </c>
      <c r="FI184">
        <v>81.642189025878906</v>
      </c>
      <c r="FJ184">
        <v>85.1817626953125</v>
      </c>
      <c r="FK184">
        <v>84.876060485839844</v>
      </c>
      <c r="FL184">
        <v>85.706214904785156</v>
      </c>
      <c r="FM184">
        <v>84.852813720703125</v>
      </c>
      <c r="FN184">
        <v>85.119560241699219</v>
      </c>
      <c r="FO184">
        <v>83.697402954101563</v>
      </c>
      <c r="FP184">
        <v>82.170135498046875</v>
      </c>
      <c r="FQ184">
        <v>78.473381042480469</v>
      </c>
      <c r="FR184">
        <v>74.69158935546875</v>
      </c>
      <c r="FS184">
        <v>73.282844543457031</v>
      </c>
      <c r="FT184">
        <v>72.169525146484375</v>
      </c>
      <c r="FU184">
        <v>71.135604858398438</v>
      </c>
      <c r="FV184">
        <v>68.984283447265625</v>
      </c>
      <c r="FW184">
        <v>277</v>
      </c>
      <c r="FX184">
        <v>4.9114655703306198E-2</v>
      </c>
      <c r="FY184">
        <v>1</v>
      </c>
      <c r="FZ184" s="57" t="s">
        <v>10</v>
      </c>
      <c r="GA184" s="57" t="s">
        <v>10</v>
      </c>
    </row>
    <row r="185" spans="1:183" x14ac:dyDescent="0.2">
      <c r="A185" t="s">
        <v>242</v>
      </c>
      <c r="B185" t="s">
        <v>231</v>
      </c>
      <c r="C185" t="s">
        <v>216</v>
      </c>
      <c r="D185" t="s">
        <v>41</v>
      </c>
      <c r="E185">
        <v>2021</v>
      </c>
      <c r="F185" t="s">
        <v>219</v>
      </c>
      <c r="G185" t="s">
        <v>234</v>
      </c>
      <c r="H185" s="57">
        <v>275</v>
      </c>
      <c r="K185">
        <v>36.886215209960938</v>
      </c>
      <c r="L185">
        <v>35.852230072021484</v>
      </c>
      <c r="M185">
        <v>35.116119384765625</v>
      </c>
      <c r="N185">
        <v>35.418716430664062</v>
      </c>
      <c r="O185">
        <v>36.829147338867188</v>
      </c>
      <c r="P185">
        <v>39.321743011474609</v>
      </c>
      <c r="Q185">
        <v>45.988887786865234</v>
      </c>
      <c r="R185">
        <v>48.56988525390625</v>
      </c>
      <c r="S185">
        <v>51.625041961669922</v>
      </c>
      <c r="T185">
        <v>54.028331756591797</v>
      </c>
      <c r="U185">
        <v>56.565311431884766</v>
      </c>
      <c r="V185">
        <v>58.926193237304688</v>
      </c>
      <c r="W185">
        <v>59.488716125488281</v>
      </c>
      <c r="X185">
        <v>60.764747619628906</v>
      </c>
      <c r="Y185">
        <v>60.869205474853516</v>
      </c>
      <c r="Z185">
        <v>61.536842346191406</v>
      </c>
      <c r="AA185">
        <v>61.407512664794922</v>
      </c>
      <c r="AB185">
        <v>61.344535827636719</v>
      </c>
      <c r="AC185">
        <v>59.966968536376953</v>
      </c>
      <c r="AD185">
        <v>59.096515655517578</v>
      </c>
      <c r="AE185">
        <v>57.695026397705078</v>
      </c>
      <c r="AF185">
        <v>51.196651458740234</v>
      </c>
      <c r="AG185">
        <v>43.865535736083984</v>
      </c>
      <c r="AH185">
        <v>38.558357238769531</v>
      </c>
      <c r="AI185">
        <v>-0.80118042230606079</v>
      </c>
      <c r="AJ185">
        <v>-0.66479027271270752</v>
      </c>
      <c r="AK185">
        <v>-0.5314214825630188</v>
      </c>
      <c r="AL185">
        <v>-0.48616355657577515</v>
      </c>
      <c r="AM185">
        <v>-0.48552384972572327</v>
      </c>
      <c r="AN185">
        <v>-0.4988865852355957</v>
      </c>
      <c r="AO185">
        <v>-0.55963265895843506</v>
      </c>
      <c r="AP185">
        <v>-0.60264331102371216</v>
      </c>
      <c r="AQ185">
        <v>-0.64592701196670532</v>
      </c>
      <c r="AR185">
        <v>-0.66431653499603271</v>
      </c>
      <c r="AS185">
        <v>-0.70413964986801147</v>
      </c>
      <c r="AT185">
        <v>-0.734272301197052</v>
      </c>
      <c r="AU185">
        <v>1.1601605415344238</v>
      </c>
      <c r="AV185">
        <v>9.5550813674926758</v>
      </c>
      <c r="AW185">
        <v>9.5932121276855469</v>
      </c>
      <c r="AX185">
        <v>9.6721868515014648</v>
      </c>
      <c r="AY185">
        <v>9.6616287231445312</v>
      </c>
      <c r="AZ185">
        <v>9.8356914520263672</v>
      </c>
      <c r="BA185">
        <v>0.69842642545700073</v>
      </c>
      <c r="BB185">
        <v>-0.92577028274536133</v>
      </c>
      <c r="BC185">
        <v>-0.88115960359573364</v>
      </c>
      <c r="BD185">
        <v>-0.75564044713973999</v>
      </c>
      <c r="BE185">
        <v>-0.76544290781021118</v>
      </c>
      <c r="BF185">
        <v>-0.83189719915390015</v>
      </c>
      <c r="BG185">
        <v>-0.25399160385131836</v>
      </c>
      <c r="BH185">
        <v>-0.20389388501644135</v>
      </c>
      <c r="BI185">
        <v>-0.15574456751346588</v>
      </c>
      <c r="BJ185">
        <v>-0.13613350689411163</v>
      </c>
      <c r="BK185">
        <v>-0.1436779797077179</v>
      </c>
      <c r="BL185">
        <v>-0.14486008882522583</v>
      </c>
      <c r="BM185">
        <v>-0.16402100026607513</v>
      </c>
      <c r="BN185">
        <v>-0.17157566547393799</v>
      </c>
      <c r="BO185">
        <v>-0.19234350323677063</v>
      </c>
      <c r="BP185">
        <v>-0.19310225546360016</v>
      </c>
      <c r="BQ185">
        <v>-0.20670981705188751</v>
      </c>
      <c r="BR185">
        <v>-0.21393142640590668</v>
      </c>
      <c r="BS185">
        <v>1.9486933946609497</v>
      </c>
      <c r="BT185">
        <v>9.9395427703857422</v>
      </c>
      <c r="BU185">
        <v>9.9796772003173828</v>
      </c>
      <c r="BV185">
        <v>10.063375473022461</v>
      </c>
      <c r="BW185">
        <v>10.055438041687012</v>
      </c>
      <c r="BX185">
        <v>10.244352340698242</v>
      </c>
      <c r="BY185">
        <v>1.5239036083221436</v>
      </c>
      <c r="BZ185">
        <v>-0.38918012380599976</v>
      </c>
      <c r="CA185">
        <v>-0.36307257413864136</v>
      </c>
      <c r="CB185">
        <v>-0.30416378378868103</v>
      </c>
      <c r="CC185">
        <v>-0.26697021722793579</v>
      </c>
      <c r="CD185">
        <v>-0.27003660798072815</v>
      </c>
      <c r="CE185">
        <v>0.12498966604471207</v>
      </c>
      <c r="CF185">
        <v>0.11532154679298401</v>
      </c>
      <c r="CG185">
        <v>0.10444813966751099</v>
      </c>
      <c r="CH185">
        <v>0.10629624128341675</v>
      </c>
      <c r="CI185">
        <v>9.3083426356315613E-2</v>
      </c>
      <c r="CJ185">
        <v>0.10033758729696274</v>
      </c>
      <c r="CK185">
        <v>0.10997843742370605</v>
      </c>
      <c r="CL185">
        <v>0.1269804835319519</v>
      </c>
      <c r="CM185">
        <v>0.12180706113576889</v>
      </c>
      <c r="CN185">
        <v>0.13325932621955872</v>
      </c>
      <c r="CO185">
        <v>0.13780857622623444</v>
      </c>
      <c r="CP185">
        <v>0.1464550793170929</v>
      </c>
      <c r="CQ185">
        <v>2.4948289394378662</v>
      </c>
      <c r="CR185">
        <v>10.205820083618164</v>
      </c>
      <c r="CS185">
        <v>10.247342109680176</v>
      </c>
      <c r="CT185">
        <v>10.334311485290527</v>
      </c>
      <c r="CU185">
        <v>10.328189849853516</v>
      </c>
      <c r="CV185">
        <v>10.527389526367187</v>
      </c>
      <c r="CW185">
        <v>2.0956265926361084</v>
      </c>
      <c r="CX185">
        <v>-1.7539430409669876E-2</v>
      </c>
      <c r="CY185">
        <v>-4.2470903135836124E-3</v>
      </c>
      <c r="CZ185">
        <v>8.5275992751121521E-3</v>
      </c>
      <c r="DA185">
        <v>7.8270450234413147E-2</v>
      </c>
      <c r="DB185">
        <v>0.11910630762577057</v>
      </c>
      <c r="DC185">
        <v>0.5039709210395813</v>
      </c>
      <c r="DD185">
        <v>0.43453696370124817</v>
      </c>
      <c r="DE185">
        <v>0.36464083194732666</v>
      </c>
      <c r="DF185">
        <v>0.34872600436210632</v>
      </c>
      <c r="DG185">
        <v>0.32984483242034912</v>
      </c>
      <c r="DH185">
        <v>0.34553524851799011</v>
      </c>
      <c r="DI185">
        <v>0.38397789001464844</v>
      </c>
      <c r="DJ185">
        <v>0.4255366325378418</v>
      </c>
      <c r="DK185">
        <v>0.43595761060714722</v>
      </c>
      <c r="DL185">
        <v>0.45962092280387878</v>
      </c>
      <c r="DM185">
        <v>0.48232695460319519</v>
      </c>
      <c r="DN185">
        <v>0.50684159994125366</v>
      </c>
      <c r="DO185">
        <v>3.0409643650054932</v>
      </c>
      <c r="DP185">
        <v>10.472097396850586</v>
      </c>
      <c r="DQ185">
        <v>10.515007019042969</v>
      </c>
      <c r="DR185">
        <v>10.605247497558594</v>
      </c>
      <c r="DS185">
        <v>10.60094165802002</v>
      </c>
      <c r="DT185">
        <v>10.810426712036133</v>
      </c>
      <c r="DU185">
        <v>2.6673495769500732</v>
      </c>
      <c r="DV185">
        <v>0.3541012704372406</v>
      </c>
      <c r="DW185">
        <v>0.3545784056186676</v>
      </c>
      <c r="DX185">
        <v>0.32121896743774414</v>
      </c>
      <c r="DY185">
        <v>0.42351111769676208</v>
      </c>
      <c r="DZ185">
        <v>0.50824922323226929</v>
      </c>
      <c r="EA185">
        <v>1.0511597394943237</v>
      </c>
      <c r="EB185">
        <v>0.89543336629867554</v>
      </c>
      <c r="EC185">
        <v>0.74031776189804077</v>
      </c>
      <c r="ED185">
        <v>0.69875603914260864</v>
      </c>
      <c r="EE185">
        <v>0.67169070243835449</v>
      </c>
      <c r="EF185">
        <v>0.69956177473068237</v>
      </c>
      <c r="EG185">
        <v>0.77958953380584717</v>
      </c>
      <c r="EH185">
        <v>0.85660427808761597</v>
      </c>
      <c r="EI185">
        <v>0.8895411491394043</v>
      </c>
      <c r="EJ185">
        <v>0.93083518743515015</v>
      </c>
      <c r="EK185">
        <v>0.97975677251815796</v>
      </c>
      <c r="EL185">
        <v>1.0271824598312378</v>
      </c>
      <c r="EM185">
        <v>3.8294973373413086</v>
      </c>
      <c r="EN185">
        <v>10.856558799743652</v>
      </c>
      <c r="EO185">
        <v>10.901472091674805</v>
      </c>
      <c r="EP185">
        <v>10.99643611907959</v>
      </c>
      <c r="EQ185">
        <v>10.9947509765625</v>
      </c>
      <c r="ER185">
        <v>11.219087600708008</v>
      </c>
      <c r="ES185">
        <v>3.4928267002105713</v>
      </c>
      <c r="ET185">
        <v>0.89069145917892456</v>
      </c>
      <c r="EU185">
        <v>0.8726654052734375</v>
      </c>
      <c r="EV185">
        <v>0.77269566059112549</v>
      </c>
      <c r="EW185">
        <v>0.92198377847671509</v>
      </c>
      <c r="EX185">
        <v>1.0701098442077637</v>
      </c>
      <c r="EY185">
        <v>70.256866455078125</v>
      </c>
      <c r="EZ185">
        <v>69.926666259765625</v>
      </c>
      <c r="FA185">
        <v>69.017478942871094</v>
      </c>
      <c r="FB185">
        <v>68.463569641113281</v>
      </c>
      <c r="FC185">
        <v>67.568008422851563</v>
      </c>
      <c r="FD185">
        <v>67.44805908203125</v>
      </c>
      <c r="FE185">
        <v>70.659507751464844</v>
      </c>
      <c r="FF185">
        <v>73.387702941894531</v>
      </c>
      <c r="FG185">
        <v>77.236824035644531</v>
      </c>
      <c r="FH185">
        <v>80.673576354980469</v>
      </c>
      <c r="FI185">
        <v>81.642189025878906</v>
      </c>
      <c r="FJ185">
        <v>85.1817626953125</v>
      </c>
      <c r="FK185">
        <v>84.876060485839844</v>
      </c>
      <c r="FL185">
        <v>85.706214904785156</v>
      </c>
      <c r="FM185">
        <v>84.852813720703125</v>
      </c>
      <c r="FN185">
        <v>85.119560241699219</v>
      </c>
      <c r="FO185">
        <v>83.697402954101563</v>
      </c>
      <c r="FP185">
        <v>82.170135498046875</v>
      </c>
      <c r="FQ185">
        <v>78.473381042480469</v>
      </c>
      <c r="FR185">
        <v>74.69158935546875</v>
      </c>
      <c r="FS185">
        <v>73.282844543457031</v>
      </c>
      <c r="FT185">
        <v>72.169525146484375</v>
      </c>
      <c r="FU185">
        <v>71.135604858398438</v>
      </c>
      <c r="FV185">
        <v>68.984283447265625</v>
      </c>
      <c r="FW185">
        <v>277</v>
      </c>
      <c r="FX185">
        <v>4.9114655703306198E-2</v>
      </c>
      <c r="FY185">
        <v>1</v>
      </c>
      <c r="FZ185" s="57" t="s">
        <v>10</v>
      </c>
      <c r="GA185" s="57" t="s">
        <v>10</v>
      </c>
    </row>
    <row r="186" spans="1:183" x14ac:dyDescent="0.2">
      <c r="A186" t="s">
        <v>242</v>
      </c>
      <c r="B186" t="s">
        <v>231</v>
      </c>
      <c r="C186" t="s">
        <v>216</v>
      </c>
      <c r="D186" t="s">
        <v>41</v>
      </c>
      <c r="E186">
        <v>2022</v>
      </c>
      <c r="F186" t="s">
        <v>219</v>
      </c>
      <c r="G186" t="s">
        <v>234</v>
      </c>
      <c r="H186" s="57">
        <v>275</v>
      </c>
      <c r="K186">
        <v>36.886215209960938</v>
      </c>
      <c r="L186">
        <v>35.852230072021484</v>
      </c>
      <c r="M186">
        <v>35.116119384765625</v>
      </c>
      <c r="N186">
        <v>35.418716430664062</v>
      </c>
      <c r="O186">
        <v>36.829147338867188</v>
      </c>
      <c r="P186">
        <v>39.321743011474609</v>
      </c>
      <c r="Q186">
        <v>45.988887786865234</v>
      </c>
      <c r="R186">
        <v>48.56988525390625</v>
      </c>
      <c r="S186">
        <v>51.625041961669922</v>
      </c>
      <c r="T186">
        <v>54.028331756591797</v>
      </c>
      <c r="U186">
        <v>56.565311431884766</v>
      </c>
      <c r="V186">
        <v>58.926193237304688</v>
      </c>
      <c r="W186">
        <v>59.488716125488281</v>
      </c>
      <c r="X186">
        <v>60.764747619628906</v>
      </c>
      <c r="Y186">
        <v>60.869205474853516</v>
      </c>
      <c r="Z186">
        <v>61.536842346191406</v>
      </c>
      <c r="AA186">
        <v>61.407512664794922</v>
      </c>
      <c r="AB186">
        <v>61.344535827636719</v>
      </c>
      <c r="AC186">
        <v>59.966968536376953</v>
      </c>
      <c r="AD186">
        <v>59.096515655517578</v>
      </c>
      <c r="AE186">
        <v>57.695026397705078</v>
      </c>
      <c r="AF186">
        <v>51.196651458740234</v>
      </c>
      <c r="AG186">
        <v>43.865535736083984</v>
      </c>
      <c r="AH186">
        <v>38.558357238769531</v>
      </c>
      <c r="AI186">
        <v>-0.80118042230606079</v>
      </c>
      <c r="AJ186">
        <v>-0.66479027271270752</v>
      </c>
      <c r="AK186">
        <v>-0.5314214825630188</v>
      </c>
      <c r="AL186">
        <v>-0.48616355657577515</v>
      </c>
      <c r="AM186">
        <v>-0.48552384972572327</v>
      </c>
      <c r="AN186">
        <v>-0.4988865852355957</v>
      </c>
      <c r="AO186">
        <v>-0.55963265895843506</v>
      </c>
      <c r="AP186">
        <v>-0.60264331102371216</v>
      </c>
      <c r="AQ186">
        <v>-0.64592701196670532</v>
      </c>
      <c r="AR186">
        <v>-0.66431653499603271</v>
      </c>
      <c r="AS186">
        <v>-0.70413964986801147</v>
      </c>
      <c r="AT186">
        <v>-0.734272301197052</v>
      </c>
      <c r="AU186">
        <v>1.1601605415344238</v>
      </c>
      <c r="AV186">
        <v>9.5550813674926758</v>
      </c>
      <c r="AW186">
        <v>9.5932121276855469</v>
      </c>
      <c r="AX186">
        <v>9.6721868515014648</v>
      </c>
      <c r="AY186">
        <v>9.6616287231445312</v>
      </c>
      <c r="AZ186">
        <v>9.8356914520263672</v>
      </c>
      <c r="BA186">
        <v>0.69842642545700073</v>
      </c>
      <c r="BB186">
        <v>-0.92577028274536133</v>
      </c>
      <c r="BC186">
        <v>-0.88115960359573364</v>
      </c>
      <c r="BD186">
        <v>-0.75564044713973999</v>
      </c>
      <c r="BE186">
        <v>-0.76544290781021118</v>
      </c>
      <c r="BF186">
        <v>-0.83189719915390015</v>
      </c>
      <c r="BG186">
        <v>-0.25399160385131836</v>
      </c>
      <c r="BH186">
        <v>-0.20389388501644135</v>
      </c>
      <c r="BI186">
        <v>-0.15574456751346588</v>
      </c>
      <c r="BJ186">
        <v>-0.13613350689411163</v>
      </c>
      <c r="BK186">
        <v>-0.1436779797077179</v>
      </c>
      <c r="BL186">
        <v>-0.14486008882522583</v>
      </c>
      <c r="BM186">
        <v>-0.16402100026607513</v>
      </c>
      <c r="BN186">
        <v>-0.17157566547393799</v>
      </c>
      <c r="BO186">
        <v>-0.19234350323677063</v>
      </c>
      <c r="BP186">
        <v>-0.19310225546360016</v>
      </c>
      <c r="BQ186">
        <v>-0.20670981705188751</v>
      </c>
      <c r="BR186">
        <v>-0.21393142640590668</v>
      </c>
      <c r="BS186">
        <v>1.9486933946609497</v>
      </c>
      <c r="BT186">
        <v>9.9395427703857422</v>
      </c>
      <c r="BU186">
        <v>9.9796772003173828</v>
      </c>
      <c r="BV186">
        <v>10.063375473022461</v>
      </c>
      <c r="BW186">
        <v>10.055438041687012</v>
      </c>
      <c r="BX186">
        <v>10.244352340698242</v>
      </c>
      <c r="BY186">
        <v>1.5239036083221436</v>
      </c>
      <c r="BZ186">
        <v>-0.38918012380599976</v>
      </c>
      <c r="CA186">
        <v>-0.36307257413864136</v>
      </c>
      <c r="CB186">
        <v>-0.30416378378868103</v>
      </c>
      <c r="CC186">
        <v>-0.26697021722793579</v>
      </c>
      <c r="CD186">
        <v>-0.27003660798072815</v>
      </c>
      <c r="CE186">
        <v>0.12498966604471207</v>
      </c>
      <c r="CF186">
        <v>0.11532154679298401</v>
      </c>
      <c r="CG186">
        <v>0.10444813966751099</v>
      </c>
      <c r="CH186">
        <v>0.10629624128341675</v>
      </c>
      <c r="CI186">
        <v>9.3083426356315613E-2</v>
      </c>
      <c r="CJ186">
        <v>0.10033758729696274</v>
      </c>
      <c r="CK186">
        <v>0.10997843742370605</v>
      </c>
      <c r="CL186">
        <v>0.1269804835319519</v>
      </c>
      <c r="CM186">
        <v>0.12180706113576889</v>
      </c>
      <c r="CN186">
        <v>0.13325932621955872</v>
      </c>
      <c r="CO186">
        <v>0.13780857622623444</v>
      </c>
      <c r="CP186">
        <v>0.1464550793170929</v>
      </c>
      <c r="CQ186">
        <v>2.4948289394378662</v>
      </c>
      <c r="CR186">
        <v>10.205820083618164</v>
      </c>
      <c r="CS186">
        <v>10.247342109680176</v>
      </c>
      <c r="CT186">
        <v>10.334311485290527</v>
      </c>
      <c r="CU186">
        <v>10.328189849853516</v>
      </c>
      <c r="CV186">
        <v>10.527389526367187</v>
      </c>
      <c r="CW186">
        <v>2.0956265926361084</v>
      </c>
      <c r="CX186">
        <v>-1.7539430409669876E-2</v>
      </c>
      <c r="CY186">
        <v>-4.2470903135836124E-3</v>
      </c>
      <c r="CZ186">
        <v>8.5275992751121521E-3</v>
      </c>
      <c r="DA186">
        <v>7.8270450234413147E-2</v>
      </c>
      <c r="DB186">
        <v>0.11910630762577057</v>
      </c>
      <c r="DC186">
        <v>0.5039709210395813</v>
      </c>
      <c r="DD186">
        <v>0.43453696370124817</v>
      </c>
      <c r="DE186">
        <v>0.36464083194732666</v>
      </c>
      <c r="DF186">
        <v>0.34872600436210632</v>
      </c>
      <c r="DG186">
        <v>0.32984483242034912</v>
      </c>
      <c r="DH186">
        <v>0.34553524851799011</v>
      </c>
      <c r="DI186">
        <v>0.38397789001464844</v>
      </c>
      <c r="DJ186">
        <v>0.4255366325378418</v>
      </c>
      <c r="DK186">
        <v>0.43595761060714722</v>
      </c>
      <c r="DL186">
        <v>0.45962092280387878</v>
      </c>
      <c r="DM186">
        <v>0.48232695460319519</v>
      </c>
      <c r="DN186">
        <v>0.50684159994125366</v>
      </c>
      <c r="DO186">
        <v>3.0409643650054932</v>
      </c>
      <c r="DP186">
        <v>10.472097396850586</v>
      </c>
      <c r="DQ186">
        <v>10.515007019042969</v>
      </c>
      <c r="DR186">
        <v>10.605247497558594</v>
      </c>
      <c r="DS186">
        <v>10.60094165802002</v>
      </c>
      <c r="DT186">
        <v>10.810426712036133</v>
      </c>
      <c r="DU186">
        <v>2.6673495769500732</v>
      </c>
      <c r="DV186">
        <v>0.3541012704372406</v>
      </c>
      <c r="DW186">
        <v>0.3545784056186676</v>
      </c>
      <c r="DX186">
        <v>0.32121896743774414</v>
      </c>
      <c r="DY186">
        <v>0.42351111769676208</v>
      </c>
      <c r="DZ186">
        <v>0.50824922323226929</v>
      </c>
      <c r="EA186">
        <v>1.0511597394943237</v>
      </c>
      <c r="EB186">
        <v>0.89543336629867554</v>
      </c>
      <c r="EC186">
        <v>0.74031776189804077</v>
      </c>
      <c r="ED186">
        <v>0.69875603914260864</v>
      </c>
      <c r="EE186">
        <v>0.67169070243835449</v>
      </c>
      <c r="EF186">
        <v>0.69956177473068237</v>
      </c>
      <c r="EG186">
        <v>0.77958953380584717</v>
      </c>
      <c r="EH186">
        <v>0.85660427808761597</v>
      </c>
      <c r="EI186">
        <v>0.8895411491394043</v>
      </c>
      <c r="EJ186">
        <v>0.93083518743515015</v>
      </c>
      <c r="EK186">
        <v>0.97975677251815796</v>
      </c>
      <c r="EL186">
        <v>1.0271824598312378</v>
      </c>
      <c r="EM186">
        <v>3.8294973373413086</v>
      </c>
      <c r="EN186">
        <v>10.856558799743652</v>
      </c>
      <c r="EO186">
        <v>10.901472091674805</v>
      </c>
      <c r="EP186">
        <v>10.99643611907959</v>
      </c>
      <c r="EQ186">
        <v>10.9947509765625</v>
      </c>
      <c r="ER186">
        <v>11.219087600708008</v>
      </c>
      <c r="ES186">
        <v>3.4928267002105713</v>
      </c>
      <c r="ET186">
        <v>0.89069145917892456</v>
      </c>
      <c r="EU186">
        <v>0.8726654052734375</v>
      </c>
      <c r="EV186">
        <v>0.77269566059112549</v>
      </c>
      <c r="EW186">
        <v>0.92198377847671509</v>
      </c>
      <c r="EX186">
        <v>1.0701098442077637</v>
      </c>
      <c r="EY186">
        <v>70.256866455078125</v>
      </c>
      <c r="EZ186">
        <v>69.926666259765625</v>
      </c>
      <c r="FA186">
        <v>69.017478942871094</v>
      </c>
      <c r="FB186">
        <v>68.463569641113281</v>
      </c>
      <c r="FC186">
        <v>67.568008422851563</v>
      </c>
      <c r="FD186">
        <v>67.44805908203125</v>
      </c>
      <c r="FE186">
        <v>70.659507751464844</v>
      </c>
      <c r="FF186">
        <v>73.387702941894531</v>
      </c>
      <c r="FG186">
        <v>77.236824035644531</v>
      </c>
      <c r="FH186">
        <v>80.673576354980469</v>
      </c>
      <c r="FI186">
        <v>81.642189025878906</v>
      </c>
      <c r="FJ186">
        <v>85.1817626953125</v>
      </c>
      <c r="FK186">
        <v>84.876060485839844</v>
      </c>
      <c r="FL186">
        <v>85.706214904785156</v>
      </c>
      <c r="FM186">
        <v>84.852813720703125</v>
      </c>
      <c r="FN186">
        <v>85.119560241699219</v>
      </c>
      <c r="FO186">
        <v>83.697402954101563</v>
      </c>
      <c r="FP186">
        <v>82.170135498046875</v>
      </c>
      <c r="FQ186">
        <v>78.473381042480469</v>
      </c>
      <c r="FR186">
        <v>74.69158935546875</v>
      </c>
      <c r="FS186">
        <v>73.282844543457031</v>
      </c>
      <c r="FT186">
        <v>72.169525146484375</v>
      </c>
      <c r="FU186">
        <v>71.135604858398438</v>
      </c>
      <c r="FV186">
        <v>68.984283447265625</v>
      </c>
      <c r="FW186">
        <v>277</v>
      </c>
      <c r="FX186">
        <v>4.9114655703306198E-2</v>
      </c>
      <c r="FY186">
        <v>1</v>
      </c>
      <c r="FZ186" s="57" t="s">
        <v>10</v>
      </c>
      <c r="GA186" s="57" t="s">
        <v>10</v>
      </c>
    </row>
    <row r="187" spans="1:183" x14ac:dyDescent="0.2">
      <c r="A187" t="s">
        <v>242</v>
      </c>
      <c r="B187" t="s">
        <v>231</v>
      </c>
      <c r="C187" t="s">
        <v>216</v>
      </c>
      <c r="D187" t="s">
        <v>41</v>
      </c>
      <c r="E187">
        <v>2023</v>
      </c>
      <c r="F187" t="s">
        <v>219</v>
      </c>
      <c r="G187" t="s">
        <v>234</v>
      </c>
      <c r="H187" s="57">
        <v>275</v>
      </c>
      <c r="K187">
        <v>36.886215209960938</v>
      </c>
      <c r="L187">
        <v>35.852230072021484</v>
      </c>
      <c r="M187">
        <v>35.116119384765625</v>
      </c>
      <c r="N187">
        <v>35.418716430664062</v>
      </c>
      <c r="O187">
        <v>36.829147338867188</v>
      </c>
      <c r="P187">
        <v>39.321743011474609</v>
      </c>
      <c r="Q187">
        <v>45.988887786865234</v>
      </c>
      <c r="R187">
        <v>48.56988525390625</v>
      </c>
      <c r="S187">
        <v>51.625041961669922</v>
      </c>
      <c r="T187">
        <v>54.028331756591797</v>
      </c>
      <c r="U187">
        <v>56.565311431884766</v>
      </c>
      <c r="V187">
        <v>58.926193237304688</v>
      </c>
      <c r="W187">
        <v>59.488716125488281</v>
      </c>
      <c r="X187">
        <v>60.764747619628906</v>
      </c>
      <c r="Y187">
        <v>60.869205474853516</v>
      </c>
      <c r="Z187">
        <v>61.536842346191406</v>
      </c>
      <c r="AA187">
        <v>61.407512664794922</v>
      </c>
      <c r="AB187">
        <v>61.344535827636719</v>
      </c>
      <c r="AC187">
        <v>59.966968536376953</v>
      </c>
      <c r="AD187">
        <v>59.096515655517578</v>
      </c>
      <c r="AE187">
        <v>57.695026397705078</v>
      </c>
      <c r="AF187">
        <v>51.196651458740234</v>
      </c>
      <c r="AG187">
        <v>43.865535736083984</v>
      </c>
      <c r="AH187">
        <v>38.558357238769531</v>
      </c>
      <c r="AI187">
        <v>-0.80118042230606079</v>
      </c>
      <c r="AJ187">
        <v>-0.66479027271270752</v>
      </c>
      <c r="AK187">
        <v>-0.5314214825630188</v>
      </c>
      <c r="AL187">
        <v>-0.48616355657577515</v>
      </c>
      <c r="AM187">
        <v>-0.48552384972572327</v>
      </c>
      <c r="AN187">
        <v>-0.4988865852355957</v>
      </c>
      <c r="AO187">
        <v>-0.55963265895843506</v>
      </c>
      <c r="AP187">
        <v>-0.60264331102371216</v>
      </c>
      <c r="AQ187">
        <v>-0.64592701196670532</v>
      </c>
      <c r="AR187">
        <v>-0.66431653499603271</v>
      </c>
      <c r="AS187">
        <v>-0.70413964986801147</v>
      </c>
      <c r="AT187">
        <v>-0.734272301197052</v>
      </c>
      <c r="AU187">
        <v>1.1601605415344238</v>
      </c>
      <c r="AV187">
        <v>9.5550813674926758</v>
      </c>
      <c r="AW187">
        <v>9.5932121276855469</v>
      </c>
      <c r="AX187">
        <v>9.6721868515014648</v>
      </c>
      <c r="AY187">
        <v>9.6616287231445312</v>
      </c>
      <c r="AZ187">
        <v>9.8356914520263672</v>
      </c>
      <c r="BA187">
        <v>0.69842642545700073</v>
      </c>
      <c r="BB187">
        <v>-0.92577028274536133</v>
      </c>
      <c r="BC187">
        <v>-0.88115960359573364</v>
      </c>
      <c r="BD187">
        <v>-0.75564044713973999</v>
      </c>
      <c r="BE187">
        <v>-0.76544290781021118</v>
      </c>
      <c r="BF187">
        <v>-0.83189719915390015</v>
      </c>
      <c r="BG187">
        <v>-0.25399160385131836</v>
      </c>
      <c r="BH187">
        <v>-0.20389388501644135</v>
      </c>
      <c r="BI187">
        <v>-0.15574456751346588</v>
      </c>
      <c r="BJ187">
        <v>-0.13613350689411163</v>
      </c>
      <c r="BK187">
        <v>-0.1436779797077179</v>
      </c>
      <c r="BL187">
        <v>-0.14486008882522583</v>
      </c>
      <c r="BM187">
        <v>-0.16402100026607513</v>
      </c>
      <c r="BN187">
        <v>-0.17157566547393799</v>
      </c>
      <c r="BO187">
        <v>-0.19234350323677063</v>
      </c>
      <c r="BP187">
        <v>-0.19310225546360016</v>
      </c>
      <c r="BQ187">
        <v>-0.20670981705188751</v>
      </c>
      <c r="BR187">
        <v>-0.21393142640590668</v>
      </c>
      <c r="BS187">
        <v>1.9486933946609497</v>
      </c>
      <c r="BT187">
        <v>9.9395427703857422</v>
      </c>
      <c r="BU187">
        <v>9.9796772003173828</v>
      </c>
      <c r="BV187">
        <v>10.063375473022461</v>
      </c>
      <c r="BW187">
        <v>10.055438041687012</v>
      </c>
      <c r="BX187">
        <v>10.244352340698242</v>
      </c>
      <c r="BY187">
        <v>1.5239036083221436</v>
      </c>
      <c r="BZ187">
        <v>-0.38918012380599976</v>
      </c>
      <c r="CA187">
        <v>-0.36307257413864136</v>
      </c>
      <c r="CB187">
        <v>-0.30416378378868103</v>
      </c>
      <c r="CC187">
        <v>-0.26697021722793579</v>
      </c>
      <c r="CD187">
        <v>-0.27003660798072815</v>
      </c>
      <c r="CE187">
        <v>0.12498966604471207</v>
      </c>
      <c r="CF187">
        <v>0.11532154679298401</v>
      </c>
      <c r="CG187">
        <v>0.10444813966751099</v>
      </c>
      <c r="CH187">
        <v>0.10629624128341675</v>
      </c>
      <c r="CI187">
        <v>9.3083426356315613E-2</v>
      </c>
      <c r="CJ187">
        <v>0.10033758729696274</v>
      </c>
      <c r="CK187">
        <v>0.10997843742370605</v>
      </c>
      <c r="CL187">
        <v>0.1269804835319519</v>
      </c>
      <c r="CM187">
        <v>0.12180706113576889</v>
      </c>
      <c r="CN187">
        <v>0.13325932621955872</v>
      </c>
      <c r="CO187">
        <v>0.13780857622623444</v>
      </c>
      <c r="CP187">
        <v>0.1464550793170929</v>
      </c>
      <c r="CQ187">
        <v>2.4948289394378662</v>
      </c>
      <c r="CR187">
        <v>10.205820083618164</v>
      </c>
      <c r="CS187">
        <v>10.247342109680176</v>
      </c>
      <c r="CT187">
        <v>10.334311485290527</v>
      </c>
      <c r="CU187">
        <v>10.328189849853516</v>
      </c>
      <c r="CV187">
        <v>10.527389526367187</v>
      </c>
      <c r="CW187">
        <v>2.0956265926361084</v>
      </c>
      <c r="CX187">
        <v>-1.7539430409669876E-2</v>
      </c>
      <c r="CY187">
        <v>-4.2470903135836124E-3</v>
      </c>
      <c r="CZ187">
        <v>8.5275992751121521E-3</v>
      </c>
      <c r="DA187">
        <v>7.8270450234413147E-2</v>
      </c>
      <c r="DB187">
        <v>0.11910630762577057</v>
      </c>
      <c r="DC187">
        <v>0.5039709210395813</v>
      </c>
      <c r="DD187">
        <v>0.43453696370124817</v>
      </c>
      <c r="DE187">
        <v>0.36464083194732666</v>
      </c>
      <c r="DF187">
        <v>0.34872600436210632</v>
      </c>
      <c r="DG187">
        <v>0.32984483242034912</v>
      </c>
      <c r="DH187">
        <v>0.34553524851799011</v>
      </c>
      <c r="DI187">
        <v>0.38397789001464844</v>
      </c>
      <c r="DJ187">
        <v>0.4255366325378418</v>
      </c>
      <c r="DK187">
        <v>0.43595761060714722</v>
      </c>
      <c r="DL187">
        <v>0.45962092280387878</v>
      </c>
      <c r="DM187">
        <v>0.48232695460319519</v>
      </c>
      <c r="DN187">
        <v>0.50684159994125366</v>
      </c>
      <c r="DO187">
        <v>3.0409643650054932</v>
      </c>
      <c r="DP187">
        <v>10.472097396850586</v>
      </c>
      <c r="DQ187">
        <v>10.515007019042969</v>
      </c>
      <c r="DR187">
        <v>10.605247497558594</v>
      </c>
      <c r="DS187">
        <v>10.60094165802002</v>
      </c>
      <c r="DT187">
        <v>10.810426712036133</v>
      </c>
      <c r="DU187">
        <v>2.6673495769500732</v>
      </c>
      <c r="DV187">
        <v>0.3541012704372406</v>
      </c>
      <c r="DW187">
        <v>0.3545784056186676</v>
      </c>
      <c r="DX187">
        <v>0.32121896743774414</v>
      </c>
      <c r="DY187">
        <v>0.42351111769676208</v>
      </c>
      <c r="DZ187">
        <v>0.50824922323226929</v>
      </c>
      <c r="EA187">
        <v>1.0511597394943237</v>
      </c>
      <c r="EB187">
        <v>0.89543336629867554</v>
      </c>
      <c r="EC187">
        <v>0.74031776189804077</v>
      </c>
      <c r="ED187">
        <v>0.69875603914260864</v>
      </c>
      <c r="EE187">
        <v>0.67169070243835449</v>
      </c>
      <c r="EF187">
        <v>0.69956177473068237</v>
      </c>
      <c r="EG187">
        <v>0.77958953380584717</v>
      </c>
      <c r="EH187">
        <v>0.85660427808761597</v>
      </c>
      <c r="EI187">
        <v>0.8895411491394043</v>
      </c>
      <c r="EJ187">
        <v>0.93083518743515015</v>
      </c>
      <c r="EK187">
        <v>0.97975677251815796</v>
      </c>
      <c r="EL187">
        <v>1.0271824598312378</v>
      </c>
      <c r="EM187">
        <v>3.8294973373413086</v>
      </c>
      <c r="EN187">
        <v>10.856558799743652</v>
      </c>
      <c r="EO187">
        <v>10.901472091674805</v>
      </c>
      <c r="EP187">
        <v>10.99643611907959</v>
      </c>
      <c r="EQ187">
        <v>10.9947509765625</v>
      </c>
      <c r="ER187">
        <v>11.219087600708008</v>
      </c>
      <c r="ES187">
        <v>3.4928267002105713</v>
      </c>
      <c r="ET187">
        <v>0.89069145917892456</v>
      </c>
      <c r="EU187">
        <v>0.8726654052734375</v>
      </c>
      <c r="EV187">
        <v>0.77269566059112549</v>
      </c>
      <c r="EW187">
        <v>0.92198377847671509</v>
      </c>
      <c r="EX187">
        <v>1.0701098442077637</v>
      </c>
      <c r="EY187">
        <v>70.256866455078125</v>
      </c>
      <c r="EZ187">
        <v>69.926666259765625</v>
      </c>
      <c r="FA187">
        <v>69.017478942871094</v>
      </c>
      <c r="FB187">
        <v>68.463569641113281</v>
      </c>
      <c r="FC187">
        <v>67.568008422851563</v>
      </c>
      <c r="FD187">
        <v>67.44805908203125</v>
      </c>
      <c r="FE187">
        <v>70.659507751464844</v>
      </c>
      <c r="FF187">
        <v>73.387702941894531</v>
      </c>
      <c r="FG187">
        <v>77.236824035644531</v>
      </c>
      <c r="FH187">
        <v>80.673576354980469</v>
      </c>
      <c r="FI187">
        <v>81.642189025878906</v>
      </c>
      <c r="FJ187">
        <v>85.1817626953125</v>
      </c>
      <c r="FK187">
        <v>84.876060485839844</v>
      </c>
      <c r="FL187">
        <v>85.706214904785156</v>
      </c>
      <c r="FM187">
        <v>84.852813720703125</v>
      </c>
      <c r="FN187">
        <v>85.119560241699219</v>
      </c>
      <c r="FO187">
        <v>83.697402954101563</v>
      </c>
      <c r="FP187">
        <v>82.170135498046875</v>
      </c>
      <c r="FQ187">
        <v>78.473381042480469</v>
      </c>
      <c r="FR187">
        <v>74.69158935546875</v>
      </c>
      <c r="FS187">
        <v>73.282844543457031</v>
      </c>
      <c r="FT187">
        <v>72.169525146484375</v>
      </c>
      <c r="FU187">
        <v>71.135604858398438</v>
      </c>
      <c r="FV187">
        <v>68.984283447265625</v>
      </c>
      <c r="FW187">
        <v>277</v>
      </c>
      <c r="FX187">
        <v>4.9114655703306198E-2</v>
      </c>
      <c r="FY187">
        <v>1</v>
      </c>
      <c r="FZ187" s="57" t="s">
        <v>10</v>
      </c>
      <c r="GA187" s="57" t="s">
        <v>10</v>
      </c>
    </row>
    <row r="188" spans="1:183" x14ac:dyDescent="0.2">
      <c r="A188" t="s">
        <v>242</v>
      </c>
      <c r="B188" t="s">
        <v>231</v>
      </c>
      <c r="C188" t="s">
        <v>216</v>
      </c>
      <c r="D188" t="s">
        <v>41</v>
      </c>
      <c r="E188">
        <v>2024</v>
      </c>
      <c r="F188" t="s">
        <v>219</v>
      </c>
      <c r="G188" t="s">
        <v>234</v>
      </c>
      <c r="H188" s="57">
        <v>275</v>
      </c>
      <c r="K188">
        <v>36.886215209960938</v>
      </c>
      <c r="L188">
        <v>35.852230072021484</v>
      </c>
      <c r="M188">
        <v>35.116119384765625</v>
      </c>
      <c r="N188">
        <v>35.418716430664062</v>
      </c>
      <c r="O188">
        <v>36.829147338867188</v>
      </c>
      <c r="P188">
        <v>39.321743011474609</v>
      </c>
      <c r="Q188">
        <v>45.988887786865234</v>
      </c>
      <c r="R188">
        <v>48.56988525390625</v>
      </c>
      <c r="S188">
        <v>51.625041961669922</v>
      </c>
      <c r="T188">
        <v>54.028331756591797</v>
      </c>
      <c r="U188">
        <v>56.565311431884766</v>
      </c>
      <c r="V188">
        <v>58.926193237304688</v>
      </c>
      <c r="W188">
        <v>59.488716125488281</v>
      </c>
      <c r="X188">
        <v>60.764747619628906</v>
      </c>
      <c r="Y188">
        <v>60.869205474853516</v>
      </c>
      <c r="Z188">
        <v>61.536842346191406</v>
      </c>
      <c r="AA188">
        <v>61.407512664794922</v>
      </c>
      <c r="AB188">
        <v>61.344535827636719</v>
      </c>
      <c r="AC188">
        <v>59.966968536376953</v>
      </c>
      <c r="AD188">
        <v>59.096515655517578</v>
      </c>
      <c r="AE188">
        <v>57.695026397705078</v>
      </c>
      <c r="AF188">
        <v>51.196651458740234</v>
      </c>
      <c r="AG188">
        <v>43.865535736083984</v>
      </c>
      <c r="AH188">
        <v>38.558357238769531</v>
      </c>
      <c r="AI188">
        <v>-0.80118042230606079</v>
      </c>
      <c r="AJ188">
        <v>-0.66479027271270752</v>
      </c>
      <c r="AK188">
        <v>-0.5314214825630188</v>
      </c>
      <c r="AL188">
        <v>-0.48616355657577515</v>
      </c>
      <c r="AM188">
        <v>-0.48552384972572327</v>
      </c>
      <c r="AN188">
        <v>-0.4988865852355957</v>
      </c>
      <c r="AO188">
        <v>-0.55963265895843506</v>
      </c>
      <c r="AP188">
        <v>-0.60264331102371216</v>
      </c>
      <c r="AQ188">
        <v>-0.64592701196670532</v>
      </c>
      <c r="AR188">
        <v>-0.66431653499603271</v>
      </c>
      <c r="AS188">
        <v>-0.70413964986801147</v>
      </c>
      <c r="AT188">
        <v>-0.734272301197052</v>
      </c>
      <c r="AU188">
        <v>1.1601605415344238</v>
      </c>
      <c r="AV188">
        <v>9.5550813674926758</v>
      </c>
      <c r="AW188">
        <v>9.5932121276855469</v>
      </c>
      <c r="AX188">
        <v>9.6721868515014648</v>
      </c>
      <c r="AY188">
        <v>9.6616287231445312</v>
      </c>
      <c r="AZ188">
        <v>9.8356914520263672</v>
      </c>
      <c r="BA188">
        <v>0.69842642545700073</v>
      </c>
      <c r="BB188">
        <v>-0.92577028274536133</v>
      </c>
      <c r="BC188">
        <v>-0.88115960359573364</v>
      </c>
      <c r="BD188">
        <v>-0.75564044713973999</v>
      </c>
      <c r="BE188">
        <v>-0.76544290781021118</v>
      </c>
      <c r="BF188">
        <v>-0.83189719915390015</v>
      </c>
      <c r="BG188">
        <v>-0.25399160385131836</v>
      </c>
      <c r="BH188">
        <v>-0.20389388501644135</v>
      </c>
      <c r="BI188">
        <v>-0.15574456751346588</v>
      </c>
      <c r="BJ188">
        <v>-0.13613350689411163</v>
      </c>
      <c r="BK188">
        <v>-0.1436779797077179</v>
      </c>
      <c r="BL188">
        <v>-0.14486008882522583</v>
      </c>
      <c r="BM188">
        <v>-0.16402100026607513</v>
      </c>
      <c r="BN188">
        <v>-0.17157566547393799</v>
      </c>
      <c r="BO188">
        <v>-0.19234350323677063</v>
      </c>
      <c r="BP188">
        <v>-0.19310225546360016</v>
      </c>
      <c r="BQ188">
        <v>-0.20670981705188751</v>
      </c>
      <c r="BR188">
        <v>-0.21393142640590668</v>
      </c>
      <c r="BS188">
        <v>1.9486933946609497</v>
      </c>
      <c r="BT188">
        <v>9.9395427703857422</v>
      </c>
      <c r="BU188">
        <v>9.9796772003173828</v>
      </c>
      <c r="BV188">
        <v>10.063375473022461</v>
      </c>
      <c r="BW188">
        <v>10.055438041687012</v>
      </c>
      <c r="BX188">
        <v>10.244352340698242</v>
      </c>
      <c r="BY188">
        <v>1.5239036083221436</v>
      </c>
      <c r="BZ188">
        <v>-0.38918012380599976</v>
      </c>
      <c r="CA188">
        <v>-0.36307257413864136</v>
      </c>
      <c r="CB188">
        <v>-0.30416378378868103</v>
      </c>
      <c r="CC188">
        <v>-0.26697021722793579</v>
      </c>
      <c r="CD188">
        <v>-0.27003660798072815</v>
      </c>
      <c r="CE188">
        <v>0.12498966604471207</v>
      </c>
      <c r="CF188">
        <v>0.11532154679298401</v>
      </c>
      <c r="CG188">
        <v>0.10444813966751099</v>
      </c>
      <c r="CH188">
        <v>0.10629624128341675</v>
      </c>
      <c r="CI188">
        <v>9.3083426356315613E-2</v>
      </c>
      <c r="CJ188">
        <v>0.10033758729696274</v>
      </c>
      <c r="CK188">
        <v>0.10997843742370605</v>
      </c>
      <c r="CL188">
        <v>0.1269804835319519</v>
      </c>
      <c r="CM188">
        <v>0.12180706113576889</v>
      </c>
      <c r="CN188">
        <v>0.13325932621955872</v>
      </c>
      <c r="CO188">
        <v>0.13780857622623444</v>
      </c>
      <c r="CP188">
        <v>0.1464550793170929</v>
      </c>
      <c r="CQ188">
        <v>2.4948289394378662</v>
      </c>
      <c r="CR188">
        <v>10.205820083618164</v>
      </c>
      <c r="CS188">
        <v>10.247342109680176</v>
      </c>
      <c r="CT188">
        <v>10.334311485290527</v>
      </c>
      <c r="CU188">
        <v>10.328189849853516</v>
      </c>
      <c r="CV188">
        <v>10.527389526367187</v>
      </c>
      <c r="CW188">
        <v>2.0956265926361084</v>
      </c>
      <c r="CX188">
        <v>-1.7539430409669876E-2</v>
      </c>
      <c r="CY188">
        <v>-4.2470903135836124E-3</v>
      </c>
      <c r="CZ188">
        <v>8.5275992751121521E-3</v>
      </c>
      <c r="DA188">
        <v>7.8270450234413147E-2</v>
      </c>
      <c r="DB188">
        <v>0.11910630762577057</v>
      </c>
      <c r="DC188">
        <v>0.5039709210395813</v>
      </c>
      <c r="DD188">
        <v>0.43453696370124817</v>
      </c>
      <c r="DE188">
        <v>0.36464083194732666</v>
      </c>
      <c r="DF188">
        <v>0.34872600436210632</v>
      </c>
      <c r="DG188">
        <v>0.32984483242034912</v>
      </c>
      <c r="DH188">
        <v>0.34553524851799011</v>
      </c>
      <c r="DI188">
        <v>0.38397789001464844</v>
      </c>
      <c r="DJ188">
        <v>0.4255366325378418</v>
      </c>
      <c r="DK188">
        <v>0.43595761060714722</v>
      </c>
      <c r="DL188">
        <v>0.45962092280387878</v>
      </c>
      <c r="DM188">
        <v>0.48232695460319519</v>
      </c>
      <c r="DN188">
        <v>0.50684159994125366</v>
      </c>
      <c r="DO188">
        <v>3.0409643650054932</v>
      </c>
      <c r="DP188">
        <v>10.472097396850586</v>
      </c>
      <c r="DQ188">
        <v>10.515007019042969</v>
      </c>
      <c r="DR188">
        <v>10.605247497558594</v>
      </c>
      <c r="DS188">
        <v>10.60094165802002</v>
      </c>
      <c r="DT188">
        <v>10.810426712036133</v>
      </c>
      <c r="DU188">
        <v>2.6673495769500732</v>
      </c>
      <c r="DV188">
        <v>0.3541012704372406</v>
      </c>
      <c r="DW188">
        <v>0.3545784056186676</v>
      </c>
      <c r="DX188">
        <v>0.32121896743774414</v>
      </c>
      <c r="DY188">
        <v>0.42351111769676208</v>
      </c>
      <c r="DZ188">
        <v>0.50824922323226929</v>
      </c>
      <c r="EA188">
        <v>1.0511597394943237</v>
      </c>
      <c r="EB188">
        <v>0.89543336629867554</v>
      </c>
      <c r="EC188">
        <v>0.74031776189804077</v>
      </c>
      <c r="ED188">
        <v>0.69875603914260864</v>
      </c>
      <c r="EE188">
        <v>0.67169070243835449</v>
      </c>
      <c r="EF188">
        <v>0.69956177473068237</v>
      </c>
      <c r="EG188">
        <v>0.77958953380584717</v>
      </c>
      <c r="EH188">
        <v>0.85660427808761597</v>
      </c>
      <c r="EI188">
        <v>0.8895411491394043</v>
      </c>
      <c r="EJ188">
        <v>0.93083518743515015</v>
      </c>
      <c r="EK188">
        <v>0.97975677251815796</v>
      </c>
      <c r="EL188">
        <v>1.0271824598312378</v>
      </c>
      <c r="EM188">
        <v>3.8294973373413086</v>
      </c>
      <c r="EN188">
        <v>10.856558799743652</v>
      </c>
      <c r="EO188">
        <v>10.901472091674805</v>
      </c>
      <c r="EP188">
        <v>10.99643611907959</v>
      </c>
      <c r="EQ188">
        <v>10.9947509765625</v>
      </c>
      <c r="ER188">
        <v>11.219087600708008</v>
      </c>
      <c r="ES188">
        <v>3.4928267002105713</v>
      </c>
      <c r="ET188">
        <v>0.89069145917892456</v>
      </c>
      <c r="EU188">
        <v>0.8726654052734375</v>
      </c>
      <c r="EV188">
        <v>0.77269566059112549</v>
      </c>
      <c r="EW188">
        <v>0.92198377847671509</v>
      </c>
      <c r="EX188">
        <v>1.0701098442077637</v>
      </c>
      <c r="EY188">
        <v>70.256866455078125</v>
      </c>
      <c r="EZ188">
        <v>69.926666259765625</v>
      </c>
      <c r="FA188">
        <v>69.017478942871094</v>
      </c>
      <c r="FB188">
        <v>68.463569641113281</v>
      </c>
      <c r="FC188">
        <v>67.568008422851563</v>
      </c>
      <c r="FD188">
        <v>67.44805908203125</v>
      </c>
      <c r="FE188">
        <v>70.659507751464844</v>
      </c>
      <c r="FF188">
        <v>73.387702941894531</v>
      </c>
      <c r="FG188">
        <v>77.236824035644531</v>
      </c>
      <c r="FH188">
        <v>80.673576354980469</v>
      </c>
      <c r="FI188">
        <v>81.642189025878906</v>
      </c>
      <c r="FJ188">
        <v>85.1817626953125</v>
      </c>
      <c r="FK188">
        <v>84.876060485839844</v>
      </c>
      <c r="FL188">
        <v>85.706214904785156</v>
      </c>
      <c r="FM188">
        <v>84.852813720703125</v>
      </c>
      <c r="FN188">
        <v>85.119560241699219</v>
      </c>
      <c r="FO188">
        <v>83.697402954101563</v>
      </c>
      <c r="FP188">
        <v>82.170135498046875</v>
      </c>
      <c r="FQ188">
        <v>78.473381042480469</v>
      </c>
      <c r="FR188">
        <v>74.69158935546875</v>
      </c>
      <c r="FS188">
        <v>73.282844543457031</v>
      </c>
      <c r="FT188">
        <v>72.169525146484375</v>
      </c>
      <c r="FU188">
        <v>71.135604858398438</v>
      </c>
      <c r="FV188">
        <v>68.984283447265625</v>
      </c>
      <c r="FW188">
        <v>277</v>
      </c>
      <c r="FX188">
        <v>4.9114655703306198E-2</v>
      </c>
      <c r="FY188">
        <v>1</v>
      </c>
      <c r="FZ188" s="57" t="s">
        <v>10</v>
      </c>
      <c r="GA188" s="57" t="s">
        <v>10</v>
      </c>
    </row>
    <row r="189" spans="1:183" x14ac:dyDescent="0.2">
      <c r="A189" t="s">
        <v>242</v>
      </c>
      <c r="B189" t="s">
        <v>231</v>
      </c>
      <c r="C189" t="s">
        <v>216</v>
      </c>
      <c r="D189" t="s">
        <v>42</v>
      </c>
      <c r="E189">
        <v>2014</v>
      </c>
      <c r="F189" t="s">
        <v>219</v>
      </c>
      <c r="G189" t="s">
        <v>234</v>
      </c>
      <c r="H189" s="57">
        <v>275</v>
      </c>
      <c r="K189">
        <v>36.227474212646484</v>
      </c>
      <c r="L189">
        <v>35.142284393310547</v>
      </c>
      <c r="M189">
        <v>34.507579803466797</v>
      </c>
      <c r="N189">
        <v>34.804233551025391</v>
      </c>
      <c r="O189">
        <v>36.346378326416016</v>
      </c>
      <c r="P189">
        <v>38.707908630371094</v>
      </c>
      <c r="Q189">
        <v>44.246315002441406</v>
      </c>
      <c r="R189">
        <v>46.837738037109375</v>
      </c>
      <c r="S189">
        <v>50.363353729248047</v>
      </c>
      <c r="T189">
        <v>53.051002502441406</v>
      </c>
      <c r="U189">
        <v>56.151500701904297</v>
      </c>
      <c r="V189">
        <v>57.736839294433594</v>
      </c>
      <c r="W189">
        <v>58.368011474609375</v>
      </c>
      <c r="X189">
        <v>59.694568634033203</v>
      </c>
      <c r="Y189">
        <v>60.934677124023438</v>
      </c>
      <c r="Z189">
        <v>61.361228942871094</v>
      </c>
      <c r="AA189">
        <v>60.896320343017578</v>
      </c>
      <c r="AB189">
        <v>59.873703002929687</v>
      </c>
      <c r="AC189">
        <v>58.520183563232422</v>
      </c>
      <c r="AD189">
        <v>57.717536926269531</v>
      </c>
      <c r="AE189">
        <v>56.445709228515625</v>
      </c>
      <c r="AF189">
        <v>49.939849853515625</v>
      </c>
      <c r="AG189">
        <v>43.016410827636719</v>
      </c>
      <c r="AH189">
        <v>38.007911682128906</v>
      </c>
      <c r="AI189">
        <v>-0.80177348852157593</v>
      </c>
      <c r="AJ189">
        <v>-0.6522136926651001</v>
      </c>
      <c r="AK189">
        <v>-0.52858394384384155</v>
      </c>
      <c r="AL189">
        <v>-0.48416650295257568</v>
      </c>
      <c r="AM189">
        <v>-0.47925400733947754</v>
      </c>
      <c r="AN189">
        <v>-0.49545884132385254</v>
      </c>
      <c r="AO189">
        <v>-0.54200959205627441</v>
      </c>
      <c r="AP189">
        <v>-0.58284670114517212</v>
      </c>
      <c r="AQ189">
        <v>-0.63228285312652588</v>
      </c>
      <c r="AR189">
        <v>-0.65667849779129028</v>
      </c>
      <c r="AS189">
        <v>-0.70861971378326416</v>
      </c>
      <c r="AT189">
        <v>-0.7238776683807373</v>
      </c>
      <c r="AU189">
        <v>1.1323701143264771</v>
      </c>
      <c r="AV189">
        <v>9.3670082092285156</v>
      </c>
      <c r="AW189">
        <v>9.5690851211547852</v>
      </c>
      <c r="AX189">
        <v>9.6579160690307617</v>
      </c>
      <c r="AY189">
        <v>9.6256885528564453</v>
      </c>
      <c r="AZ189">
        <v>9.6325969696044922</v>
      </c>
      <c r="BA189">
        <v>0.70379447937011719</v>
      </c>
      <c r="BB189">
        <v>-0.90427243709564209</v>
      </c>
      <c r="BC189">
        <v>-0.86261618137359619</v>
      </c>
      <c r="BD189">
        <v>-0.73861712217330933</v>
      </c>
      <c r="BE189">
        <v>-0.76032620668411255</v>
      </c>
      <c r="BF189">
        <v>-0.83912724256515503</v>
      </c>
      <c r="BG189">
        <v>-0.25699707865715027</v>
      </c>
      <c r="BH189">
        <v>-0.20149651169776917</v>
      </c>
      <c r="BI189">
        <v>-0.15579809248447418</v>
      </c>
      <c r="BJ189">
        <v>-0.13678453862667084</v>
      </c>
      <c r="BK189">
        <v>-0.14059253036975861</v>
      </c>
      <c r="BL189">
        <v>-0.14428682625293732</v>
      </c>
      <c r="BM189">
        <v>-0.15876162052154541</v>
      </c>
      <c r="BN189">
        <v>-0.16660313308238983</v>
      </c>
      <c r="BO189">
        <v>-0.18864151835441589</v>
      </c>
      <c r="BP189">
        <v>-0.19264383614063263</v>
      </c>
      <c r="BQ189">
        <v>-0.20874875783920288</v>
      </c>
      <c r="BR189">
        <v>-0.21176919341087341</v>
      </c>
      <c r="BS189">
        <v>1.9179744720458984</v>
      </c>
      <c r="BT189">
        <v>9.7502021789550781</v>
      </c>
      <c r="BU189">
        <v>9.9606475830078125</v>
      </c>
      <c r="BV189">
        <v>10.051857948303223</v>
      </c>
      <c r="BW189">
        <v>10.019412994384766</v>
      </c>
      <c r="BX189">
        <v>10.034215927124023</v>
      </c>
      <c r="BY189">
        <v>1.5106230974197388</v>
      </c>
      <c r="BZ189">
        <v>-0.38084191083908081</v>
      </c>
      <c r="CA189">
        <v>-0.3559357225894928</v>
      </c>
      <c r="CB189">
        <v>-0.29712456464767456</v>
      </c>
      <c r="CC189">
        <v>-0.26499393582344055</v>
      </c>
      <c r="CD189">
        <v>-0.27325347065925598</v>
      </c>
      <c r="CE189">
        <v>0.12031340599060059</v>
      </c>
      <c r="CF189">
        <v>0.1106688380241394</v>
      </c>
      <c r="CG189">
        <v>0.10239224135875702</v>
      </c>
      <c r="CH189">
        <v>0.10381115972995758</v>
      </c>
      <c r="CI189">
        <v>9.3963392078876495E-2</v>
      </c>
      <c r="CJ189">
        <v>9.8933838307857513E-2</v>
      </c>
      <c r="CK189">
        <v>0.10667476803064346</v>
      </c>
      <c r="CL189">
        <v>0.12168587744235992</v>
      </c>
      <c r="CM189">
        <v>0.11862312257289886</v>
      </c>
      <c r="CN189">
        <v>0.12874515354633331</v>
      </c>
      <c r="CO189">
        <v>0.13746033608913422</v>
      </c>
      <c r="CP189">
        <v>0.14291556179523468</v>
      </c>
      <c r="CQ189">
        <v>2.4620816707611084</v>
      </c>
      <c r="CR189">
        <v>10.01560115814209</v>
      </c>
      <c r="CS189">
        <v>10.231842041015625</v>
      </c>
      <c r="CT189">
        <v>10.324700355529785</v>
      </c>
      <c r="CU189">
        <v>10.292105674743652</v>
      </c>
      <c r="CV189">
        <v>10.312375068664551</v>
      </c>
      <c r="CW189">
        <v>2.0694301128387451</v>
      </c>
      <c r="CX189">
        <v>-1.8315544351935387E-2</v>
      </c>
      <c r="CY189">
        <v>-5.0104111433029175E-3</v>
      </c>
      <c r="CZ189">
        <v>8.6518656462430954E-3</v>
      </c>
      <c r="DA189">
        <v>7.8071698546409607E-2</v>
      </c>
      <c r="DB189">
        <v>0.11866895854473114</v>
      </c>
      <c r="DC189">
        <v>0.49762389063835144</v>
      </c>
      <c r="DD189">
        <v>0.42283418774604797</v>
      </c>
      <c r="DE189">
        <v>0.36058256030082703</v>
      </c>
      <c r="DF189">
        <v>0.34440687298774719</v>
      </c>
      <c r="DG189">
        <v>0.3285193145275116</v>
      </c>
      <c r="DH189">
        <v>0.34215450286865234</v>
      </c>
      <c r="DI189">
        <v>0.37211114168167114</v>
      </c>
      <c r="DJ189">
        <v>0.40997487306594849</v>
      </c>
      <c r="DK189">
        <v>0.42588776350021362</v>
      </c>
      <c r="DL189">
        <v>0.45013412833213806</v>
      </c>
      <c r="DM189">
        <v>0.48366943001747131</v>
      </c>
      <c r="DN189">
        <v>0.49760031700134277</v>
      </c>
      <c r="DO189">
        <v>3.0061888694763184</v>
      </c>
      <c r="DP189">
        <v>10.281000137329102</v>
      </c>
      <c r="DQ189">
        <v>10.503036499023437</v>
      </c>
      <c r="DR189">
        <v>10.597542762756348</v>
      </c>
      <c r="DS189">
        <v>10.564798355102539</v>
      </c>
      <c r="DT189">
        <v>10.590534210205078</v>
      </c>
      <c r="DU189">
        <v>2.628237247467041</v>
      </c>
      <c r="DV189">
        <v>0.34421083331108093</v>
      </c>
      <c r="DW189">
        <v>0.34591490030288696</v>
      </c>
      <c r="DX189">
        <v>0.31442826986312866</v>
      </c>
      <c r="DY189">
        <v>0.42113733291625977</v>
      </c>
      <c r="DZ189">
        <v>0.51059138774871826</v>
      </c>
      <c r="EA189">
        <v>1.0424003601074219</v>
      </c>
      <c r="EB189">
        <v>0.87355136871337891</v>
      </c>
      <c r="EC189">
        <v>0.7333683967590332</v>
      </c>
      <c r="ED189">
        <v>0.69178885221481323</v>
      </c>
      <c r="EE189">
        <v>0.66718077659606934</v>
      </c>
      <c r="EF189">
        <v>0.69332653284072876</v>
      </c>
      <c r="EG189">
        <v>0.75535911321640015</v>
      </c>
      <c r="EH189">
        <v>0.82621842622756958</v>
      </c>
      <c r="EI189">
        <v>0.869529128074646</v>
      </c>
      <c r="EJ189">
        <v>0.91416877508163452</v>
      </c>
      <c r="EK189">
        <v>0.98354035615921021</v>
      </c>
      <c r="EL189">
        <v>1.0097087621688843</v>
      </c>
      <c r="EM189">
        <v>3.7917931079864502</v>
      </c>
      <c r="EN189">
        <v>10.664194107055664</v>
      </c>
      <c r="EO189">
        <v>10.894598960876465</v>
      </c>
      <c r="EP189">
        <v>10.991484642028809</v>
      </c>
      <c r="EQ189">
        <v>10.958522796630859</v>
      </c>
      <c r="ER189">
        <v>10.992153167724609</v>
      </c>
      <c r="ES189">
        <v>3.435065746307373</v>
      </c>
      <c r="ET189">
        <v>0.86764132976531982</v>
      </c>
      <c r="EU189">
        <v>0.85259532928466797</v>
      </c>
      <c r="EV189">
        <v>0.7559208869934082</v>
      </c>
      <c r="EW189">
        <v>0.91646963357925415</v>
      </c>
      <c r="EX189">
        <v>1.0764651298522949</v>
      </c>
      <c r="EY189">
        <v>69.538108825683594</v>
      </c>
      <c r="EZ189">
        <v>68.833602905273438</v>
      </c>
      <c r="FA189">
        <v>68.805442810058594</v>
      </c>
      <c r="FB189">
        <v>67.959556579589844</v>
      </c>
      <c r="FC189">
        <v>67.526123046875</v>
      </c>
      <c r="FD189">
        <v>67.252571105957031</v>
      </c>
      <c r="FE189">
        <v>67.858238220214844</v>
      </c>
      <c r="FF189">
        <v>70.655281066894531</v>
      </c>
      <c r="FG189">
        <v>75.8358154296875</v>
      </c>
      <c r="FH189">
        <v>79.899162292480469</v>
      </c>
      <c r="FI189">
        <v>82.340370178222656</v>
      </c>
      <c r="FJ189">
        <v>83.899459838867188</v>
      </c>
      <c r="FK189">
        <v>83.880195617675781</v>
      </c>
      <c r="FL189">
        <v>85.08538818359375</v>
      </c>
      <c r="FM189">
        <v>86.841567993164063</v>
      </c>
      <c r="FN189">
        <v>86.494338989257813</v>
      </c>
      <c r="FO189">
        <v>84.332664489746094</v>
      </c>
      <c r="FP189">
        <v>80.626571655273438</v>
      </c>
      <c r="FQ189">
        <v>76.906211853027344</v>
      </c>
      <c r="FR189">
        <v>73.146446228027344</v>
      </c>
      <c r="FS189">
        <v>72.071479797363281</v>
      </c>
      <c r="FT189">
        <v>70.805984497070313</v>
      </c>
      <c r="FU189">
        <v>70.736000061035156</v>
      </c>
      <c r="FV189">
        <v>69.289451599121094</v>
      </c>
      <c r="FW189">
        <v>277</v>
      </c>
      <c r="FX189">
        <v>4.9114655703306198E-2</v>
      </c>
      <c r="FY189">
        <v>1</v>
      </c>
      <c r="FZ189" s="57" t="s">
        <v>10</v>
      </c>
      <c r="GA189" s="57" t="s">
        <v>10</v>
      </c>
    </row>
    <row r="190" spans="1:183" x14ac:dyDescent="0.2">
      <c r="A190" t="s">
        <v>242</v>
      </c>
      <c r="B190" t="s">
        <v>231</v>
      </c>
      <c r="C190" t="s">
        <v>216</v>
      </c>
      <c r="D190" t="s">
        <v>42</v>
      </c>
      <c r="E190">
        <v>2015</v>
      </c>
      <c r="F190" t="s">
        <v>219</v>
      </c>
      <c r="G190" t="s">
        <v>234</v>
      </c>
      <c r="H190" s="57">
        <v>275</v>
      </c>
      <c r="K190">
        <v>36.227474212646484</v>
      </c>
      <c r="L190">
        <v>35.142284393310547</v>
      </c>
      <c r="M190">
        <v>34.507579803466797</v>
      </c>
      <c r="N190">
        <v>34.804233551025391</v>
      </c>
      <c r="O190">
        <v>36.346378326416016</v>
      </c>
      <c r="P190">
        <v>38.707908630371094</v>
      </c>
      <c r="Q190">
        <v>44.246315002441406</v>
      </c>
      <c r="R190">
        <v>46.837738037109375</v>
      </c>
      <c r="S190">
        <v>50.363353729248047</v>
      </c>
      <c r="T190">
        <v>53.051002502441406</v>
      </c>
      <c r="U190">
        <v>56.151500701904297</v>
      </c>
      <c r="V190">
        <v>57.736839294433594</v>
      </c>
      <c r="W190">
        <v>58.368011474609375</v>
      </c>
      <c r="X190">
        <v>59.694568634033203</v>
      </c>
      <c r="Y190">
        <v>60.934677124023438</v>
      </c>
      <c r="Z190">
        <v>61.361228942871094</v>
      </c>
      <c r="AA190">
        <v>60.896320343017578</v>
      </c>
      <c r="AB190">
        <v>59.873703002929687</v>
      </c>
      <c r="AC190">
        <v>58.520183563232422</v>
      </c>
      <c r="AD190">
        <v>57.717536926269531</v>
      </c>
      <c r="AE190">
        <v>56.445709228515625</v>
      </c>
      <c r="AF190">
        <v>49.939849853515625</v>
      </c>
      <c r="AG190">
        <v>43.016410827636719</v>
      </c>
      <c r="AH190">
        <v>38.007911682128906</v>
      </c>
      <c r="AI190">
        <v>-0.80177348852157593</v>
      </c>
      <c r="AJ190">
        <v>-0.6522136926651001</v>
      </c>
      <c r="AK190">
        <v>-0.52858394384384155</v>
      </c>
      <c r="AL190">
        <v>-0.48416650295257568</v>
      </c>
      <c r="AM190">
        <v>-0.47925400733947754</v>
      </c>
      <c r="AN190">
        <v>-0.49545884132385254</v>
      </c>
      <c r="AO190">
        <v>-0.54200959205627441</v>
      </c>
      <c r="AP190">
        <v>-0.58284670114517212</v>
      </c>
      <c r="AQ190">
        <v>-0.63228285312652588</v>
      </c>
      <c r="AR190">
        <v>-0.65667849779129028</v>
      </c>
      <c r="AS190">
        <v>-0.70861971378326416</v>
      </c>
      <c r="AT190">
        <v>-0.7238776683807373</v>
      </c>
      <c r="AU190">
        <v>1.1323701143264771</v>
      </c>
      <c r="AV190">
        <v>9.3670082092285156</v>
      </c>
      <c r="AW190">
        <v>9.5690851211547852</v>
      </c>
      <c r="AX190">
        <v>9.6579160690307617</v>
      </c>
      <c r="AY190">
        <v>9.6256885528564453</v>
      </c>
      <c r="AZ190">
        <v>9.6325969696044922</v>
      </c>
      <c r="BA190">
        <v>0.70379447937011719</v>
      </c>
      <c r="BB190">
        <v>-0.90427243709564209</v>
      </c>
      <c r="BC190">
        <v>-0.86261618137359619</v>
      </c>
      <c r="BD190">
        <v>-0.73861712217330933</v>
      </c>
      <c r="BE190">
        <v>-0.76032620668411255</v>
      </c>
      <c r="BF190">
        <v>-0.83912724256515503</v>
      </c>
      <c r="BG190">
        <v>-0.25699707865715027</v>
      </c>
      <c r="BH190">
        <v>-0.20149651169776917</v>
      </c>
      <c r="BI190">
        <v>-0.15579809248447418</v>
      </c>
      <c r="BJ190">
        <v>-0.13678453862667084</v>
      </c>
      <c r="BK190">
        <v>-0.14059253036975861</v>
      </c>
      <c r="BL190">
        <v>-0.14428682625293732</v>
      </c>
      <c r="BM190">
        <v>-0.15876162052154541</v>
      </c>
      <c r="BN190">
        <v>-0.16660313308238983</v>
      </c>
      <c r="BO190">
        <v>-0.18864151835441589</v>
      </c>
      <c r="BP190">
        <v>-0.19264383614063263</v>
      </c>
      <c r="BQ190">
        <v>-0.20874875783920288</v>
      </c>
      <c r="BR190">
        <v>-0.21176919341087341</v>
      </c>
      <c r="BS190">
        <v>1.9179744720458984</v>
      </c>
      <c r="BT190">
        <v>9.7502021789550781</v>
      </c>
      <c r="BU190">
        <v>9.9606475830078125</v>
      </c>
      <c r="BV190">
        <v>10.051857948303223</v>
      </c>
      <c r="BW190">
        <v>10.019412994384766</v>
      </c>
      <c r="BX190">
        <v>10.034215927124023</v>
      </c>
      <c r="BY190">
        <v>1.5106230974197388</v>
      </c>
      <c r="BZ190">
        <v>-0.38084191083908081</v>
      </c>
      <c r="CA190">
        <v>-0.3559357225894928</v>
      </c>
      <c r="CB190">
        <v>-0.29712456464767456</v>
      </c>
      <c r="CC190">
        <v>-0.26499393582344055</v>
      </c>
      <c r="CD190">
        <v>-0.27325347065925598</v>
      </c>
      <c r="CE190">
        <v>0.12031340599060059</v>
      </c>
      <c r="CF190">
        <v>0.1106688380241394</v>
      </c>
      <c r="CG190">
        <v>0.10239224135875702</v>
      </c>
      <c r="CH190">
        <v>0.10381115972995758</v>
      </c>
      <c r="CI190">
        <v>9.3963392078876495E-2</v>
      </c>
      <c r="CJ190">
        <v>9.8933838307857513E-2</v>
      </c>
      <c r="CK190">
        <v>0.10667476803064346</v>
      </c>
      <c r="CL190">
        <v>0.12168587744235992</v>
      </c>
      <c r="CM190">
        <v>0.11862312257289886</v>
      </c>
      <c r="CN190">
        <v>0.12874515354633331</v>
      </c>
      <c r="CO190">
        <v>0.13746033608913422</v>
      </c>
      <c r="CP190">
        <v>0.14291556179523468</v>
      </c>
      <c r="CQ190">
        <v>2.4620816707611084</v>
      </c>
      <c r="CR190">
        <v>10.01560115814209</v>
      </c>
      <c r="CS190">
        <v>10.231842041015625</v>
      </c>
      <c r="CT190">
        <v>10.324700355529785</v>
      </c>
      <c r="CU190">
        <v>10.292105674743652</v>
      </c>
      <c r="CV190">
        <v>10.312375068664551</v>
      </c>
      <c r="CW190">
        <v>2.0694301128387451</v>
      </c>
      <c r="CX190">
        <v>-1.8315544351935387E-2</v>
      </c>
      <c r="CY190">
        <v>-5.0104111433029175E-3</v>
      </c>
      <c r="CZ190">
        <v>8.6518656462430954E-3</v>
      </c>
      <c r="DA190">
        <v>7.8071698546409607E-2</v>
      </c>
      <c r="DB190">
        <v>0.11866895854473114</v>
      </c>
      <c r="DC190">
        <v>0.49762389063835144</v>
      </c>
      <c r="DD190">
        <v>0.42283418774604797</v>
      </c>
      <c r="DE190">
        <v>0.36058256030082703</v>
      </c>
      <c r="DF190">
        <v>0.34440687298774719</v>
      </c>
      <c r="DG190">
        <v>0.3285193145275116</v>
      </c>
      <c r="DH190">
        <v>0.34215450286865234</v>
      </c>
      <c r="DI190">
        <v>0.37211114168167114</v>
      </c>
      <c r="DJ190">
        <v>0.40997487306594849</v>
      </c>
      <c r="DK190">
        <v>0.42588776350021362</v>
      </c>
      <c r="DL190">
        <v>0.45013412833213806</v>
      </c>
      <c r="DM190">
        <v>0.48366943001747131</v>
      </c>
      <c r="DN190">
        <v>0.49760031700134277</v>
      </c>
      <c r="DO190">
        <v>3.0061888694763184</v>
      </c>
      <c r="DP190">
        <v>10.281000137329102</v>
      </c>
      <c r="DQ190">
        <v>10.503036499023437</v>
      </c>
      <c r="DR190">
        <v>10.597542762756348</v>
      </c>
      <c r="DS190">
        <v>10.564798355102539</v>
      </c>
      <c r="DT190">
        <v>10.590534210205078</v>
      </c>
      <c r="DU190">
        <v>2.628237247467041</v>
      </c>
      <c r="DV190">
        <v>0.34421083331108093</v>
      </c>
      <c r="DW190">
        <v>0.34591490030288696</v>
      </c>
      <c r="DX190">
        <v>0.31442826986312866</v>
      </c>
      <c r="DY190">
        <v>0.42113733291625977</v>
      </c>
      <c r="DZ190">
        <v>0.51059138774871826</v>
      </c>
      <c r="EA190">
        <v>1.0424003601074219</v>
      </c>
      <c r="EB190">
        <v>0.87355136871337891</v>
      </c>
      <c r="EC190">
        <v>0.7333683967590332</v>
      </c>
      <c r="ED190">
        <v>0.69178885221481323</v>
      </c>
      <c r="EE190">
        <v>0.66718077659606934</v>
      </c>
      <c r="EF190">
        <v>0.69332653284072876</v>
      </c>
      <c r="EG190">
        <v>0.75535911321640015</v>
      </c>
      <c r="EH190">
        <v>0.82621842622756958</v>
      </c>
      <c r="EI190">
        <v>0.869529128074646</v>
      </c>
      <c r="EJ190">
        <v>0.91416877508163452</v>
      </c>
      <c r="EK190">
        <v>0.98354035615921021</v>
      </c>
      <c r="EL190">
        <v>1.0097087621688843</v>
      </c>
      <c r="EM190">
        <v>3.7917931079864502</v>
      </c>
      <c r="EN190">
        <v>10.664194107055664</v>
      </c>
      <c r="EO190">
        <v>10.894598960876465</v>
      </c>
      <c r="EP190">
        <v>10.991484642028809</v>
      </c>
      <c r="EQ190">
        <v>10.958522796630859</v>
      </c>
      <c r="ER190">
        <v>10.992153167724609</v>
      </c>
      <c r="ES190">
        <v>3.435065746307373</v>
      </c>
      <c r="ET190">
        <v>0.86764132976531982</v>
      </c>
      <c r="EU190">
        <v>0.85259532928466797</v>
      </c>
      <c r="EV190">
        <v>0.7559208869934082</v>
      </c>
      <c r="EW190">
        <v>0.91646963357925415</v>
      </c>
      <c r="EX190">
        <v>1.0764651298522949</v>
      </c>
      <c r="EY190">
        <v>69.538108825683594</v>
      </c>
      <c r="EZ190">
        <v>68.833602905273438</v>
      </c>
      <c r="FA190">
        <v>68.805442810058594</v>
      </c>
      <c r="FB190">
        <v>67.959556579589844</v>
      </c>
      <c r="FC190">
        <v>67.526123046875</v>
      </c>
      <c r="FD190">
        <v>67.252571105957031</v>
      </c>
      <c r="FE190">
        <v>67.858238220214844</v>
      </c>
      <c r="FF190">
        <v>70.655281066894531</v>
      </c>
      <c r="FG190">
        <v>75.8358154296875</v>
      </c>
      <c r="FH190">
        <v>79.899162292480469</v>
      </c>
      <c r="FI190">
        <v>82.340370178222656</v>
      </c>
      <c r="FJ190">
        <v>83.899459838867188</v>
      </c>
      <c r="FK190">
        <v>83.880195617675781</v>
      </c>
      <c r="FL190">
        <v>85.08538818359375</v>
      </c>
      <c r="FM190">
        <v>86.841567993164063</v>
      </c>
      <c r="FN190">
        <v>86.494338989257813</v>
      </c>
      <c r="FO190">
        <v>84.332664489746094</v>
      </c>
      <c r="FP190">
        <v>80.626571655273438</v>
      </c>
      <c r="FQ190">
        <v>76.906211853027344</v>
      </c>
      <c r="FR190">
        <v>73.146446228027344</v>
      </c>
      <c r="FS190">
        <v>72.071479797363281</v>
      </c>
      <c r="FT190">
        <v>70.805984497070313</v>
      </c>
      <c r="FU190">
        <v>70.736000061035156</v>
      </c>
      <c r="FV190">
        <v>69.289451599121094</v>
      </c>
      <c r="FW190">
        <v>277</v>
      </c>
      <c r="FX190">
        <v>4.9114655703306198E-2</v>
      </c>
      <c r="FY190">
        <v>1</v>
      </c>
      <c r="FZ190" s="57" t="s">
        <v>10</v>
      </c>
      <c r="GA190" s="57" t="s">
        <v>10</v>
      </c>
    </row>
    <row r="191" spans="1:183" x14ac:dyDescent="0.2">
      <c r="A191" t="s">
        <v>242</v>
      </c>
      <c r="B191" t="s">
        <v>231</v>
      </c>
      <c r="C191" t="s">
        <v>216</v>
      </c>
      <c r="D191" t="s">
        <v>42</v>
      </c>
      <c r="E191">
        <v>2016</v>
      </c>
      <c r="F191" t="s">
        <v>219</v>
      </c>
      <c r="G191" t="s">
        <v>234</v>
      </c>
      <c r="H191" s="57">
        <v>275</v>
      </c>
      <c r="K191">
        <v>36.227474212646484</v>
      </c>
      <c r="L191">
        <v>35.142284393310547</v>
      </c>
      <c r="M191">
        <v>34.507579803466797</v>
      </c>
      <c r="N191">
        <v>34.804233551025391</v>
      </c>
      <c r="O191">
        <v>36.346378326416016</v>
      </c>
      <c r="P191">
        <v>38.707908630371094</v>
      </c>
      <c r="Q191">
        <v>44.246315002441406</v>
      </c>
      <c r="R191">
        <v>46.837738037109375</v>
      </c>
      <c r="S191">
        <v>50.363353729248047</v>
      </c>
      <c r="T191">
        <v>53.051002502441406</v>
      </c>
      <c r="U191">
        <v>56.151500701904297</v>
      </c>
      <c r="V191">
        <v>57.736839294433594</v>
      </c>
      <c r="W191">
        <v>58.368011474609375</v>
      </c>
      <c r="X191">
        <v>59.694568634033203</v>
      </c>
      <c r="Y191">
        <v>60.934677124023438</v>
      </c>
      <c r="Z191">
        <v>61.361228942871094</v>
      </c>
      <c r="AA191">
        <v>60.896320343017578</v>
      </c>
      <c r="AB191">
        <v>59.873703002929687</v>
      </c>
      <c r="AC191">
        <v>58.520183563232422</v>
      </c>
      <c r="AD191">
        <v>57.717536926269531</v>
      </c>
      <c r="AE191">
        <v>56.445709228515625</v>
      </c>
      <c r="AF191">
        <v>49.939849853515625</v>
      </c>
      <c r="AG191">
        <v>43.016410827636719</v>
      </c>
      <c r="AH191">
        <v>38.007911682128906</v>
      </c>
      <c r="AI191">
        <v>-0.80177348852157593</v>
      </c>
      <c r="AJ191">
        <v>-0.6522136926651001</v>
      </c>
      <c r="AK191">
        <v>-0.52858394384384155</v>
      </c>
      <c r="AL191">
        <v>-0.48416650295257568</v>
      </c>
      <c r="AM191">
        <v>-0.47925400733947754</v>
      </c>
      <c r="AN191">
        <v>-0.49545884132385254</v>
      </c>
      <c r="AO191">
        <v>-0.54200959205627441</v>
      </c>
      <c r="AP191">
        <v>-0.58284670114517212</v>
      </c>
      <c r="AQ191">
        <v>-0.63228285312652588</v>
      </c>
      <c r="AR191">
        <v>-0.65667849779129028</v>
      </c>
      <c r="AS191">
        <v>-0.70861971378326416</v>
      </c>
      <c r="AT191">
        <v>-0.7238776683807373</v>
      </c>
      <c r="AU191">
        <v>1.1323701143264771</v>
      </c>
      <c r="AV191">
        <v>9.3670082092285156</v>
      </c>
      <c r="AW191">
        <v>9.5690851211547852</v>
      </c>
      <c r="AX191">
        <v>9.6579160690307617</v>
      </c>
      <c r="AY191">
        <v>9.6256885528564453</v>
      </c>
      <c r="AZ191">
        <v>9.6325969696044922</v>
      </c>
      <c r="BA191">
        <v>0.70379447937011719</v>
      </c>
      <c r="BB191">
        <v>-0.90427243709564209</v>
      </c>
      <c r="BC191">
        <v>-0.86261618137359619</v>
      </c>
      <c r="BD191">
        <v>-0.73861712217330933</v>
      </c>
      <c r="BE191">
        <v>-0.76032620668411255</v>
      </c>
      <c r="BF191">
        <v>-0.83912724256515503</v>
      </c>
      <c r="BG191">
        <v>-0.25699707865715027</v>
      </c>
      <c r="BH191">
        <v>-0.20149651169776917</v>
      </c>
      <c r="BI191">
        <v>-0.15579809248447418</v>
      </c>
      <c r="BJ191">
        <v>-0.13678453862667084</v>
      </c>
      <c r="BK191">
        <v>-0.14059253036975861</v>
      </c>
      <c r="BL191">
        <v>-0.14428682625293732</v>
      </c>
      <c r="BM191">
        <v>-0.15876162052154541</v>
      </c>
      <c r="BN191">
        <v>-0.16660313308238983</v>
      </c>
      <c r="BO191">
        <v>-0.18864151835441589</v>
      </c>
      <c r="BP191">
        <v>-0.19264383614063263</v>
      </c>
      <c r="BQ191">
        <v>-0.20874875783920288</v>
      </c>
      <c r="BR191">
        <v>-0.21176919341087341</v>
      </c>
      <c r="BS191">
        <v>1.9179744720458984</v>
      </c>
      <c r="BT191">
        <v>9.7502021789550781</v>
      </c>
      <c r="BU191">
        <v>9.9606475830078125</v>
      </c>
      <c r="BV191">
        <v>10.051857948303223</v>
      </c>
      <c r="BW191">
        <v>10.019412994384766</v>
      </c>
      <c r="BX191">
        <v>10.034215927124023</v>
      </c>
      <c r="BY191">
        <v>1.5106230974197388</v>
      </c>
      <c r="BZ191">
        <v>-0.38084191083908081</v>
      </c>
      <c r="CA191">
        <v>-0.3559357225894928</v>
      </c>
      <c r="CB191">
        <v>-0.29712456464767456</v>
      </c>
      <c r="CC191">
        <v>-0.26499393582344055</v>
      </c>
      <c r="CD191">
        <v>-0.27325347065925598</v>
      </c>
      <c r="CE191">
        <v>0.12031340599060059</v>
      </c>
      <c r="CF191">
        <v>0.1106688380241394</v>
      </c>
      <c r="CG191">
        <v>0.10239224135875702</v>
      </c>
      <c r="CH191">
        <v>0.10381115972995758</v>
      </c>
      <c r="CI191">
        <v>9.3963392078876495E-2</v>
      </c>
      <c r="CJ191">
        <v>9.8933838307857513E-2</v>
      </c>
      <c r="CK191">
        <v>0.10667476803064346</v>
      </c>
      <c r="CL191">
        <v>0.12168587744235992</v>
      </c>
      <c r="CM191">
        <v>0.11862312257289886</v>
      </c>
      <c r="CN191">
        <v>0.12874515354633331</v>
      </c>
      <c r="CO191">
        <v>0.13746033608913422</v>
      </c>
      <c r="CP191">
        <v>0.14291556179523468</v>
      </c>
      <c r="CQ191">
        <v>2.4620816707611084</v>
      </c>
      <c r="CR191">
        <v>10.01560115814209</v>
      </c>
      <c r="CS191">
        <v>10.231842041015625</v>
      </c>
      <c r="CT191">
        <v>10.324700355529785</v>
      </c>
      <c r="CU191">
        <v>10.292105674743652</v>
      </c>
      <c r="CV191">
        <v>10.312375068664551</v>
      </c>
      <c r="CW191">
        <v>2.0694301128387451</v>
      </c>
      <c r="CX191">
        <v>-1.8315544351935387E-2</v>
      </c>
      <c r="CY191">
        <v>-5.0104111433029175E-3</v>
      </c>
      <c r="CZ191">
        <v>8.6518656462430954E-3</v>
      </c>
      <c r="DA191">
        <v>7.8071698546409607E-2</v>
      </c>
      <c r="DB191">
        <v>0.11866895854473114</v>
      </c>
      <c r="DC191">
        <v>0.49762389063835144</v>
      </c>
      <c r="DD191">
        <v>0.42283418774604797</v>
      </c>
      <c r="DE191">
        <v>0.36058256030082703</v>
      </c>
      <c r="DF191">
        <v>0.34440687298774719</v>
      </c>
      <c r="DG191">
        <v>0.3285193145275116</v>
      </c>
      <c r="DH191">
        <v>0.34215450286865234</v>
      </c>
      <c r="DI191">
        <v>0.37211114168167114</v>
      </c>
      <c r="DJ191">
        <v>0.40997487306594849</v>
      </c>
      <c r="DK191">
        <v>0.42588776350021362</v>
      </c>
      <c r="DL191">
        <v>0.45013412833213806</v>
      </c>
      <c r="DM191">
        <v>0.48366943001747131</v>
      </c>
      <c r="DN191">
        <v>0.49760031700134277</v>
      </c>
      <c r="DO191">
        <v>3.0061888694763184</v>
      </c>
      <c r="DP191">
        <v>10.281000137329102</v>
      </c>
      <c r="DQ191">
        <v>10.503036499023437</v>
      </c>
      <c r="DR191">
        <v>10.597542762756348</v>
      </c>
      <c r="DS191">
        <v>10.564798355102539</v>
      </c>
      <c r="DT191">
        <v>10.590534210205078</v>
      </c>
      <c r="DU191">
        <v>2.628237247467041</v>
      </c>
      <c r="DV191">
        <v>0.34421083331108093</v>
      </c>
      <c r="DW191">
        <v>0.34591490030288696</v>
      </c>
      <c r="DX191">
        <v>0.31442826986312866</v>
      </c>
      <c r="DY191">
        <v>0.42113733291625977</v>
      </c>
      <c r="DZ191">
        <v>0.51059138774871826</v>
      </c>
      <c r="EA191">
        <v>1.0424003601074219</v>
      </c>
      <c r="EB191">
        <v>0.87355136871337891</v>
      </c>
      <c r="EC191">
        <v>0.7333683967590332</v>
      </c>
      <c r="ED191">
        <v>0.69178885221481323</v>
      </c>
      <c r="EE191">
        <v>0.66718077659606934</v>
      </c>
      <c r="EF191">
        <v>0.69332653284072876</v>
      </c>
      <c r="EG191">
        <v>0.75535911321640015</v>
      </c>
      <c r="EH191">
        <v>0.82621842622756958</v>
      </c>
      <c r="EI191">
        <v>0.869529128074646</v>
      </c>
      <c r="EJ191">
        <v>0.91416877508163452</v>
      </c>
      <c r="EK191">
        <v>0.98354035615921021</v>
      </c>
      <c r="EL191">
        <v>1.0097087621688843</v>
      </c>
      <c r="EM191">
        <v>3.7917931079864502</v>
      </c>
      <c r="EN191">
        <v>10.664194107055664</v>
      </c>
      <c r="EO191">
        <v>10.894598960876465</v>
      </c>
      <c r="EP191">
        <v>10.991484642028809</v>
      </c>
      <c r="EQ191">
        <v>10.958522796630859</v>
      </c>
      <c r="ER191">
        <v>10.992153167724609</v>
      </c>
      <c r="ES191">
        <v>3.435065746307373</v>
      </c>
      <c r="ET191">
        <v>0.86764132976531982</v>
      </c>
      <c r="EU191">
        <v>0.85259532928466797</v>
      </c>
      <c r="EV191">
        <v>0.7559208869934082</v>
      </c>
      <c r="EW191">
        <v>0.91646963357925415</v>
      </c>
      <c r="EX191">
        <v>1.0764651298522949</v>
      </c>
      <c r="EY191">
        <v>69.538108825683594</v>
      </c>
      <c r="EZ191">
        <v>68.833602905273438</v>
      </c>
      <c r="FA191">
        <v>68.805442810058594</v>
      </c>
      <c r="FB191">
        <v>67.959556579589844</v>
      </c>
      <c r="FC191">
        <v>67.526123046875</v>
      </c>
      <c r="FD191">
        <v>67.252571105957031</v>
      </c>
      <c r="FE191">
        <v>67.858238220214844</v>
      </c>
      <c r="FF191">
        <v>70.655281066894531</v>
      </c>
      <c r="FG191">
        <v>75.8358154296875</v>
      </c>
      <c r="FH191">
        <v>79.899162292480469</v>
      </c>
      <c r="FI191">
        <v>82.340370178222656</v>
      </c>
      <c r="FJ191">
        <v>83.899459838867188</v>
      </c>
      <c r="FK191">
        <v>83.880195617675781</v>
      </c>
      <c r="FL191">
        <v>85.08538818359375</v>
      </c>
      <c r="FM191">
        <v>86.841567993164063</v>
      </c>
      <c r="FN191">
        <v>86.494338989257813</v>
      </c>
      <c r="FO191">
        <v>84.332664489746094</v>
      </c>
      <c r="FP191">
        <v>80.626571655273438</v>
      </c>
      <c r="FQ191">
        <v>76.906211853027344</v>
      </c>
      <c r="FR191">
        <v>73.146446228027344</v>
      </c>
      <c r="FS191">
        <v>72.071479797363281</v>
      </c>
      <c r="FT191">
        <v>70.805984497070313</v>
      </c>
      <c r="FU191">
        <v>70.736000061035156</v>
      </c>
      <c r="FV191">
        <v>69.289451599121094</v>
      </c>
      <c r="FW191">
        <v>277</v>
      </c>
      <c r="FX191">
        <v>4.9114655703306198E-2</v>
      </c>
      <c r="FY191">
        <v>1</v>
      </c>
      <c r="FZ191" s="57" t="s">
        <v>10</v>
      </c>
      <c r="GA191" s="57" t="s">
        <v>10</v>
      </c>
    </row>
    <row r="192" spans="1:183" x14ac:dyDescent="0.2">
      <c r="A192" t="s">
        <v>242</v>
      </c>
      <c r="B192" t="s">
        <v>231</v>
      </c>
      <c r="C192" t="s">
        <v>216</v>
      </c>
      <c r="D192" t="s">
        <v>42</v>
      </c>
      <c r="E192">
        <v>2017</v>
      </c>
      <c r="F192" t="s">
        <v>219</v>
      </c>
      <c r="G192" t="s">
        <v>234</v>
      </c>
      <c r="H192" s="57">
        <v>275</v>
      </c>
      <c r="K192">
        <v>36.227474212646484</v>
      </c>
      <c r="L192">
        <v>35.142284393310547</v>
      </c>
      <c r="M192">
        <v>34.507579803466797</v>
      </c>
      <c r="N192">
        <v>34.804233551025391</v>
      </c>
      <c r="O192">
        <v>36.346378326416016</v>
      </c>
      <c r="P192">
        <v>38.707908630371094</v>
      </c>
      <c r="Q192">
        <v>44.246315002441406</v>
      </c>
      <c r="R192">
        <v>46.837738037109375</v>
      </c>
      <c r="S192">
        <v>50.363353729248047</v>
      </c>
      <c r="T192">
        <v>53.051002502441406</v>
      </c>
      <c r="U192">
        <v>56.151500701904297</v>
      </c>
      <c r="V192">
        <v>57.736839294433594</v>
      </c>
      <c r="W192">
        <v>58.368011474609375</v>
      </c>
      <c r="X192">
        <v>59.694568634033203</v>
      </c>
      <c r="Y192">
        <v>60.934677124023438</v>
      </c>
      <c r="Z192">
        <v>61.361228942871094</v>
      </c>
      <c r="AA192">
        <v>60.896320343017578</v>
      </c>
      <c r="AB192">
        <v>59.873703002929687</v>
      </c>
      <c r="AC192">
        <v>58.520183563232422</v>
      </c>
      <c r="AD192">
        <v>57.717536926269531</v>
      </c>
      <c r="AE192">
        <v>56.445709228515625</v>
      </c>
      <c r="AF192">
        <v>49.939849853515625</v>
      </c>
      <c r="AG192">
        <v>43.016410827636719</v>
      </c>
      <c r="AH192">
        <v>38.007911682128906</v>
      </c>
      <c r="AI192">
        <v>-0.80177348852157593</v>
      </c>
      <c r="AJ192">
        <v>-0.6522136926651001</v>
      </c>
      <c r="AK192">
        <v>-0.52858394384384155</v>
      </c>
      <c r="AL192">
        <v>-0.48416650295257568</v>
      </c>
      <c r="AM192">
        <v>-0.47925400733947754</v>
      </c>
      <c r="AN192">
        <v>-0.49545884132385254</v>
      </c>
      <c r="AO192">
        <v>-0.54200959205627441</v>
      </c>
      <c r="AP192">
        <v>-0.58284670114517212</v>
      </c>
      <c r="AQ192">
        <v>-0.63228285312652588</v>
      </c>
      <c r="AR192">
        <v>-0.65667849779129028</v>
      </c>
      <c r="AS192">
        <v>-0.70861971378326416</v>
      </c>
      <c r="AT192">
        <v>-0.7238776683807373</v>
      </c>
      <c r="AU192">
        <v>1.1323701143264771</v>
      </c>
      <c r="AV192">
        <v>9.3670082092285156</v>
      </c>
      <c r="AW192">
        <v>9.5690851211547852</v>
      </c>
      <c r="AX192">
        <v>9.6579160690307617</v>
      </c>
      <c r="AY192">
        <v>9.6256885528564453</v>
      </c>
      <c r="AZ192">
        <v>9.6325969696044922</v>
      </c>
      <c r="BA192">
        <v>0.70379447937011719</v>
      </c>
      <c r="BB192">
        <v>-0.90427243709564209</v>
      </c>
      <c r="BC192">
        <v>-0.86261618137359619</v>
      </c>
      <c r="BD192">
        <v>-0.73861712217330933</v>
      </c>
      <c r="BE192">
        <v>-0.76032620668411255</v>
      </c>
      <c r="BF192">
        <v>-0.83912724256515503</v>
      </c>
      <c r="BG192">
        <v>-0.25699707865715027</v>
      </c>
      <c r="BH192">
        <v>-0.20149651169776917</v>
      </c>
      <c r="BI192">
        <v>-0.15579809248447418</v>
      </c>
      <c r="BJ192">
        <v>-0.13678453862667084</v>
      </c>
      <c r="BK192">
        <v>-0.14059253036975861</v>
      </c>
      <c r="BL192">
        <v>-0.14428682625293732</v>
      </c>
      <c r="BM192">
        <v>-0.15876162052154541</v>
      </c>
      <c r="BN192">
        <v>-0.16660313308238983</v>
      </c>
      <c r="BO192">
        <v>-0.18864151835441589</v>
      </c>
      <c r="BP192">
        <v>-0.19264383614063263</v>
      </c>
      <c r="BQ192">
        <v>-0.20874875783920288</v>
      </c>
      <c r="BR192">
        <v>-0.21176919341087341</v>
      </c>
      <c r="BS192">
        <v>1.9179744720458984</v>
      </c>
      <c r="BT192">
        <v>9.7502021789550781</v>
      </c>
      <c r="BU192">
        <v>9.9606475830078125</v>
      </c>
      <c r="BV192">
        <v>10.051857948303223</v>
      </c>
      <c r="BW192">
        <v>10.019412994384766</v>
      </c>
      <c r="BX192">
        <v>10.034215927124023</v>
      </c>
      <c r="BY192">
        <v>1.5106230974197388</v>
      </c>
      <c r="BZ192">
        <v>-0.38084191083908081</v>
      </c>
      <c r="CA192">
        <v>-0.3559357225894928</v>
      </c>
      <c r="CB192">
        <v>-0.29712456464767456</v>
      </c>
      <c r="CC192">
        <v>-0.26499393582344055</v>
      </c>
      <c r="CD192">
        <v>-0.27325347065925598</v>
      </c>
      <c r="CE192">
        <v>0.12031340599060059</v>
      </c>
      <c r="CF192">
        <v>0.1106688380241394</v>
      </c>
      <c r="CG192">
        <v>0.10239224135875702</v>
      </c>
      <c r="CH192">
        <v>0.10381115972995758</v>
      </c>
      <c r="CI192">
        <v>9.3963392078876495E-2</v>
      </c>
      <c r="CJ192">
        <v>9.8933838307857513E-2</v>
      </c>
      <c r="CK192">
        <v>0.10667476803064346</v>
      </c>
      <c r="CL192">
        <v>0.12168587744235992</v>
      </c>
      <c r="CM192">
        <v>0.11862312257289886</v>
      </c>
      <c r="CN192">
        <v>0.12874515354633331</v>
      </c>
      <c r="CO192">
        <v>0.13746033608913422</v>
      </c>
      <c r="CP192">
        <v>0.14291556179523468</v>
      </c>
      <c r="CQ192">
        <v>2.4620816707611084</v>
      </c>
      <c r="CR192">
        <v>10.01560115814209</v>
      </c>
      <c r="CS192">
        <v>10.231842041015625</v>
      </c>
      <c r="CT192">
        <v>10.324700355529785</v>
      </c>
      <c r="CU192">
        <v>10.292105674743652</v>
      </c>
      <c r="CV192">
        <v>10.312375068664551</v>
      </c>
      <c r="CW192">
        <v>2.0694301128387451</v>
      </c>
      <c r="CX192">
        <v>-1.8315544351935387E-2</v>
      </c>
      <c r="CY192">
        <v>-5.0104111433029175E-3</v>
      </c>
      <c r="CZ192">
        <v>8.6518656462430954E-3</v>
      </c>
      <c r="DA192">
        <v>7.8071698546409607E-2</v>
      </c>
      <c r="DB192">
        <v>0.11866895854473114</v>
      </c>
      <c r="DC192">
        <v>0.49762389063835144</v>
      </c>
      <c r="DD192">
        <v>0.42283418774604797</v>
      </c>
      <c r="DE192">
        <v>0.36058256030082703</v>
      </c>
      <c r="DF192">
        <v>0.34440687298774719</v>
      </c>
      <c r="DG192">
        <v>0.3285193145275116</v>
      </c>
      <c r="DH192">
        <v>0.34215450286865234</v>
      </c>
      <c r="DI192">
        <v>0.37211114168167114</v>
      </c>
      <c r="DJ192">
        <v>0.40997487306594849</v>
      </c>
      <c r="DK192">
        <v>0.42588776350021362</v>
      </c>
      <c r="DL192">
        <v>0.45013412833213806</v>
      </c>
      <c r="DM192">
        <v>0.48366943001747131</v>
      </c>
      <c r="DN192">
        <v>0.49760031700134277</v>
      </c>
      <c r="DO192">
        <v>3.0061888694763184</v>
      </c>
      <c r="DP192">
        <v>10.281000137329102</v>
      </c>
      <c r="DQ192">
        <v>10.503036499023437</v>
      </c>
      <c r="DR192">
        <v>10.597542762756348</v>
      </c>
      <c r="DS192">
        <v>10.564798355102539</v>
      </c>
      <c r="DT192">
        <v>10.590534210205078</v>
      </c>
      <c r="DU192">
        <v>2.628237247467041</v>
      </c>
      <c r="DV192">
        <v>0.34421083331108093</v>
      </c>
      <c r="DW192">
        <v>0.34591490030288696</v>
      </c>
      <c r="DX192">
        <v>0.31442826986312866</v>
      </c>
      <c r="DY192">
        <v>0.42113733291625977</v>
      </c>
      <c r="DZ192">
        <v>0.51059138774871826</v>
      </c>
      <c r="EA192">
        <v>1.0424003601074219</v>
      </c>
      <c r="EB192">
        <v>0.87355136871337891</v>
      </c>
      <c r="EC192">
        <v>0.7333683967590332</v>
      </c>
      <c r="ED192">
        <v>0.69178885221481323</v>
      </c>
      <c r="EE192">
        <v>0.66718077659606934</v>
      </c>
      <c r="EF192">
        <v>0.69332653284072876</v>
      </c>
      <c r="EG192">
        <v>0.75535911321640015</v>
      </c>
      <c r="EH192">
        <v>0.82621842622756958</v>
      </c>
      <c r="EI192">
        <v>0.869529128074646</v>
      </c>
      <c r="EJ192">
        <v>0.91416877508163452</v>
      </c>
      <c r="EK192">
        <v>0.98354035615921021</v>
      </c>
      <c r="EL192">
        <v>1.0097087621688843</v>
      </c>
      <c r="EM192">
        <v>3.7917931079864502</v>
      </c>
      <c r="EN192">
        <v>10.664194107055664</v>
      </c>
      <c r="EO192">
        <v>10.894598960876465</v>
      </c>
      <c r="EP192">
        <v>10.991484642028809</v>
      </c>
      <c r="EQ192">
        <v>10.958522796630859</v>
      </c>
      <c r="ER192">
        <v>10.992153167724609</v>
      </c>
      <c r="ES192">
        <v>3.435065746307373</v>
      </c>
      <c r="ET192">
        <v>0.86764132976531982</v>
      </c>
      <c r="EU192">
        <v>0.85259532928466797</v>
      </c>
      <c r="EV192">
        <v>0.7559208869934082</v>
      </c>
      <c r="EW192">
        <v>0.91646963357925415</v>
      </c>
      <c r="EX192">
        <v>1.0764651298522949</v>
      </c>
      <c r="EY192">
        <v>69.538108825683594</v>
      </c>
      <c r="EZ192">
        <v>68.833602905273438</v>
      </c>
      <c r="FA192">
        <v>68.805442810058594</v>
      </c>
      <c r="FB192">
        <v>67.959556579589844</v>
      </c>
      <c r="FC192">
        <v>67.526123046875</v>
      </c>
      <c r="FD192">
        <v>67.252571105957031</v>
      </c>
      <c r="FE192">
        <v>67.858238220214844</v>
      </c>
      <c r="FF192">
        <v>70.655281066894531</v>
      </c>
      <c r="FG192">
        <v>75.8358154296875</v>
      </c>
      <c r="FH192">
        <v>79.899162292480469</v>
      </c>
      <c r="FI192">
        <v>82.340370178222656</v>
      </c>
      <c r="FJ192">
        <v>83.899459838867188</v>
      </c>
      <c r="FK192">
        <v>83.880195617675781</v>
      </c>
      <c r="FL192">
        <v>85.08538818359375</v>
      </c>
      <c r="FM192">
        <v>86.841567993164063</v>
      </c>
      <c r="FN192">
        <v>86.494338989257813</v>
      </c>
      <c r="FO192">
        <v>84.332664489746094</v>
      </c>
      <c r="FP192">
        <v>80.626571655273438</v>
      </c>
      <c r="FQ192">
        <v>76.906211853027344</v>
      </c>
      <c r="FR192">
        <v>73.146446228027344</v>
      </c>
      <c r="FS192">
        <v>72.071479797363281</v>
      </c>
      <c r="FT192">
        <v>70.805984497070313</v>
      </c>
      <c r="FU192">
        <v>70.736000061035156</v>
      </c>
      <c r="FV192">
        <v>69.289451599121094</v>
      </c>
      <c r="FW192">
        <v>277</v>
      </c>
      <c r="FX192">
        <v>4.9114655703306198E-2</v>
      </c>
      <c r="FY192">
        <v>1</v>
      </c>
      <c r="FZ192" s="57" t="s">
        <v>10</v>
      </c>
      <c r="GA192" s="57" t="s">
        <v>10</v>
      </c>
    </row>
    <row r="193" spans="1:183" x14ac:dyDescent="0.2">
      <c r="A193" t="s">
        <v>242</v>
      </c>
      <c r="B193" t="s">
        <v>231</v>
      </c>
      <c r="C193" t="s">
        <v>216</v>
      </c>
      <c r="D193" t="s">
        <v>42</v>
      </c>
      <c r="E193">
        <v>2018</v>
      </c>
      <c r="F193" t="s">
        <v>219</v>
      </c>
      <c r="G193" t="s">
        <v>234</v>
      </c>
      <c r="H193" s="57">
        <v>275</v>
      </c>
      <c r="K193">
        <v>36.227474212646484</v>
      </c>
      <c r="L193">
        <v>35.142284393310547</v>
      </c>
      <c r="M193">
        <v>34.507579803466797</v>
      </c>
      <c r="N193">
        <v>34.804233551025391</v>
      </c>
      <c r="O193">
        <v>36.346378326416016</v>
      </c>
      <c r="P193">
        <v>38.707908630371094</v>
      </c>
      <c r="Q193">
        <v>44.246315002441406</v>
      </c>
      <c r="R193">
        <v>46.837738037109375</v>
      </c>
      <c r="S193">
        <v>50.363353729248047</v>
      </c>
      <c r="T193">
        <v>53.051002502441406</v>
      </c>
      <c r="U193">
        <v>56.151500701904297</v>
      </c>
      <c r="V193">
        <v>57.736839294433594</v>
      </c>
      <c r="W193">
        <v>58.368011474609375</v>
      </c>
      <c r="X193">
        <v>59.694568634033203</v>
      </c>
      <c r="Y193">
        <v>60.934677124023438</v>
      </c>
      <c r="Z193">
        <v>61.361228942871094</v>
      </c>
      <c r="AA193">
        <v>60.896320343017578</v>
      </c>
      <c r="AB193">
        <v>59.873703002929687</v>
      </c>
      <c r="AC193">
        <v>58.520183563232422</v>
      </c>
      <c r="AD193">
        <v>57.717536926269531</v>
      </c>
      <c r="AE193">
        <v>56.445709228515625</v>
      </c>
      <c r="AF193">
        <v>49.939849853515625</v>
      </c>
      <c r="AG193">
        <v>43.016410827636719</v>
      </c>
      <c r="AH193">
        <v>38.007911682128906</v>
      </c>
      <c r="AI193">
        <v>-0.80177348852157593</v>
      </c>
      <c r="AJ193">
        <v>-0.6522136926651001</v>
      </c>
      <c r="AK193">
        <v>-0.52858394384384155</v>
      </c>
      <c r="AL193">
        <v>-0.48416650295257568</v>
      </c>
      <c r="AM193">
        <v>-0.47925400733947754</v>
      </c>
      <c r="AN193">
        <v>-0.49545884132385254</v>
      </c>
      <c r="AO193">
        <v>-0.54200959205627441</v>
      </c>
      <c r="AP193">
        <v>-0.58284670114517212</v>
      </c>
      <c r="AQ193">
        <v>-0.63228285312652588</v>
      </c>
      <c r="AR193">
        <v>-0.65667849779129028</v>
      </c>
      <c r="AS193">
        <v>-0.70861971378326416</v>
      </c>
      <c r="AT193">
        <v>-0.7238776683807373</v>
      </c>
      <c r="AU193">
        <v>1.1323701143264771</v>
      </c>
      <c r="AV193">
        <v>9.3670082092285156</v>
      </c>
      <c r="AW193">
        <v>9.5690851211547852</v>
      </c>
      <c r="AX193">
        <v>9.6579160690307617</v>
      </c>
      <c r="AY193">
        <v>9.6256885528564453</v>
      </c>
      <c r="AZ193">
        <v>9.6325969696044922</v>
      </c>
      <c r="BA193">
        <v>0.70379447937011719</v>
      </c>
      <c r="BB193">
        <v>-0.90427243709564209</v>
      </c>
      <c r="BC193">
        <v>-0.86261618137359619</v>
      </c>
      <c r="BD193">
        <v>-0.73861712217330933</v>
      </c>
      <c r="BE193">
        <v>-0.76032620668411255</v>
      </c>
      <c r="BF193">
        <v>-0.83912724256515503</v>
      </c>
      <c r="BG193">
        <v>-0.25699707865715027</v>
      </c>
      <c r="BH193">
        <v>-0.20149651169776917</v>
      </c>
      <c r="BI193">
        <v>-0.15579809248447418</v>
      </c>
      <c r="BJ193">
        <v>-0.13678453862667084</v>
      </c>
      <c r="BK193">
        <v>-0.14059253036975861</v>
      </c>
      <c r="BL193">
        <v>-0.14428682625293732</v>
      </c>
      <c r="BM193">
        <v>-0.15876162052154541</v>
      </c>
      <c r="BN193">
        <v>-0.16660313308238983</v>
      </c>
      <c r="BO193">
        <v>-0.18864151835441589</v>
      </c>
      <c r="BP193">
        <v>-0.19264383614063263</v>
      </c>
      <c r="BQ193">
        <v>-0.20874875783920288</v>
      </c>
      <c r="BR193">
        <v>-0.21176919341087341</v>
      </c>
      <c r="BS193">
        <v>1.9179744720458984</v>
      </c>
      <c r="BT193">
        <v>9.7502021789550781</v>
      </c>
      <c r="BU193">
        <v>9.9606475830078125</v>
      </c>
      <c r="BV193">
        <v>10.051857948303223</v>
      </c>
      <c r="BW193">
        <v>10.019412994384766</v>
      </c>
      <c r="BX193">
        <v>10.034215927124023</v>
      </c>
      <c r="BY193">
        <v>1.5106230974197388</v>
      </c>
      <c r="BZ193">
        <v>-0.38084191083908081</v>
      </c>
      <c r="CA193">
        <v>-0.3559357225894928</v>
      </c>
      <c r="CB193">
        <v>-0.29712456464767456</v>
      </c>
      <c r="CC193">
        <v>-0.26499393582344055</v>
      </c>
      <c r="CD193">
        <v>-0.27325347065925598</v>
      </c>
      <c r="CE193">
        <v>0.12031340599060059</v>
      </c>
      <c r="CF193">
        <v>0.1106688380241394</v>
      </c>
      <c r="CG193">
        <v>0.10239224135875702</v>
      </c>
      <c r="CH193">
        <v>0.10381115972995758</v>
      </c>
      <c r="CI193">
        <v>9.3963392078876495E-2</v>
      </c>
      <c r="CJ193">
        <v>9.8933838307857513E-2</v>
      </c>
      <c r="CK193">
        <v>0.10667476803064346</v>
      </c>
      <c r="CL193">
        <v>0.12168587744235992</v>
      </c>
      <c r="CM193">
        <v>0.11862312257289886</v>
      </c>
      <c r="CN193">
        <v>0.12874515354633331</v>
      </c>
      <c r="CO193">
        <v>0.13746033608913422</v>
      </c>
      <c r="CP193">
        <v>0.14291556179523468</v>
      </c>
      <c r="CQ193">
        <v>2.4620816707611084</v>
      </c>
      <c r="CR193">
        <v>10.01560115814209</v>
      </c>
      <c r="CS193">
        <v>10.231842041015625</v>
      </c>
      <c r="CT193">
        <v>10.324700355529785</v>
      </c>
      <c r="CU193">
        <v>10.292105674743652</v>
      </c>
      <c r="CV193">
        <v>10.312375068664551</v>
      </c>
      <c r="CW193">
        <v>2.0694301128387451</v>
      </c>
      <c r="CX193">
        <v>-1.8315544351935387E-2</v>
      </c>
      <c r="CY193">
        <v>-5.0104111433029175E-3</v>
      </c>
      <c r="CZ193">
        <v>8.6518656462430954E-3</v>
      </c>
      <c r="DA193">
        <v>7.8071698546409607E-2</v>
      </c>
      <c r="DB193">
        <v>0.11866895854473114</v>
      </c>
      <c r="DC193">
        <v>0.49762389063835144</v>
      </c>
      <c r="DD193">
        <v>0.42283418774604797</v>
      </c>
      <c r="DE193">
        <v>0.36058256030082703</v>
      </c>
      <c r="DF193">
        <v>0.34440687298774719</v>
      </c>
      <c r="DG193">
        <v>0.3285193145275116</v>
      </c>
      <c r="DH193">
        <v>0.34215450286865234</v>
      </c>
      <c r="DI193">
        <v>0.37211114168167114</v>
      </c>
      <c r="DJ193">
        <v>0.40997487306594849</v>
      </c>
      <c r="DK193">
        <v>0.42588776350021362</v>
      </c>
      <c r="DL193">
        <v>0.45013412833213806</v>
      </c>
      <c r="DM193">
        <v>0.48366943001747131</v>
      </c>
      <c r="DN193">
        <v>0.49760031700134277</v>
      </c>
      <c r="DO193">
        <v>3.0061888694763184</v>
      </c>
      <c r="DP193">
        <v>10.281000137329102</v>
      </c>
      <c r="DQ193">
        <v>10.503036499023437</v>
      </c>
      <c r="DR193">
        <v>10.597542762756348</v>
      </c>
      <c r="DS193">
        <v>10.564798355102539</v>
      </c>
      <c r="DT193">
        <v>10.590534210205078</v>
      </c>
      <c r="DU193">
        <v>2.628237247467041</v>
      </c>
      <c r="DV193">
        <v>0.34421083331108093</v>
      </c>
      <c r="DW193">
        <v>0.34591490030288696</v>
      </c>
      <c r="DX193">
        <v>0.31442826986312866</v>
      </c>
      <c r="DY193">
        <v>0.42113733291625977</v>
      </c>
      <c r="DZ193">
        <v>0.51059138774871826</v>
      </c>
      <c r="EA193">
        <v>1.0424003601074219</v>
      </c>
      <c r="EB193">
        <v>0.87355136871337891</v>
      </c>
      <c r="EC193">
        <v>0.7333683967590332</v>
      </c>
      <c r="ED193">
        <v>0.69178885221481323</v>
      </c>
      <c r="EE193">
        <v>0.66718077659606934</v>
      </c>
      <c r="EF193">
        <v>0.69332653284072876</v>
      </c>
      <c r="EG193">
        <v>0.75535911321640015</v>
      </c>
      <c r="EH193">
        <v>0.82621842622756958</v>
      </c>
      <c r="EI193">
        <v>0.869529128074646</v>
      </c>
      <c r="EJ193">
        <v>0.91416877508163452</v>
      </c>
      <c r="EK193">
        <v>0.98354035615921021</v>
      </c>
      <c r="EL193">
        <v>1.0097087621688843</v>
      </c>
      <c r="EM193">
        <v>3.7917931079864502</v>
      </c>
      <c r="EN193">
        <v>10.664194107055664</v>
      </c>
      <c r="EO193">
        <v>10.894598960876465</v>
      </c>
      <c r="EP193">
        <v>10.991484642028809</v>
      </c>
      <c r="EQ193">
        <v>10.958522796630859</v>
      </c>
      <c r="ER193">
        <v>10.992153167724609</v>
      </c>
      <c r="ES193">
        <v>3.435065746307373</v>
      </c>
      <c r="ET193">
        <v>0.86764132976531982</v>
      </c>
      <c r="EU193">
        <v>0.85259532928466797</v>
      </c>
      <c r="EV193">
        <v>0.7559208869934082</v>
      </c>
      <c r="EW193">
        <v>0.91646963357925415</v>
      </c>
      <c r="EX193">
        <v>1.0764651298522949</v>
      </c>
      <c r="EY193">
        <v>69.538108825683594</v>
      </c>
      <c r="EZ193">
        <v>68.833602905273438</v>
      </c>
      <c r="FA193">
        <v>68.805442810058594</v>
      </c>
      <c r="FB193">
        <v>67.959556579589844</v>
      </c>
      <c r="FC193">
        <v>67.526123046875</v>
      </c>
      <c r="FD193">
        <v>67.252571105957031</v>
      </c>
      <c r="FE193">
        <v>67.858238220214844</v>
      </c>
      <c r="FF193">
        <v>70.655281066894531</v>
      </c>
      <c r="FG193">
        <v>75.8358154296875</v>
      </c>
      <c r="FH193">
        <v>79.899162292480469</v>
      </c>
      <c r="FI193">
        <v>82.340370178222656</v>
      </c>
      <c r="FJ193">
        <v>83.899459838867188</v>
      </c>
      <c r="FK193">
        <v>83.880195617675781</v>
      </c>
      <c r="FL193">
        <v>85.08538818359375</v>
      </c>
      <c r="FM193">
        <v>86.841567993164063</v>
      </c>
      <c r="FN193">
        <v>86.494338989257813</v>
      </c>
      <c r="FO193">
        <v>84.332664489746094</v>
      </c>
      <c r="FP193">
        <v>80.626571655273438</v>
      </c>
      <c r="FQ193">
        <v>76.906211853027344</v>
      </c>
      <c r="FR193">
        <v>73.146446228027344</v>
      </c>
      <c r="FS193">
        <v>72.071479797363281</v>
      </c>
      <c r="FT193">
        <v>70.805984497070313</v>
      </c>
      <c r="FU193">
        <v>70.736000061035156</v>
      </c>
      <c r="FV193">
        <v>69.289451599121094</v>
      </c>
      <c r="FW193">
        <v>277</v>
      </c>
      <c r="FX193">
        <v>4.9114655703306198E-2</v>
      </c>
      <c r="FY193">
        <v>1</v>
      </c>
      <c r="FZ193" s="57" t="s">
        <v>10</v>
      </c>
      <c r="GA193" s="57" t="s">
        <v>10</v>
      </c>
    </row>
    <row r="194" spans="1:183" x14ac:dyDescent="0.2">
      <c r="A194" t="s">
        <v>242</v>
      </c>
      <c r="B194" t="s">
        <v>231</v>
      </c>
      <c r="C194" t="s">
        <v>216</v>
      </c>
      <c r="D194" t="s">
        <v>42</v>
      </c>
      <c r="E194">
        <v>2019</v>
      </c>
      <c r="F194" t="s">
        <v>219</v>
      </c>
      <c r="G194" t="s">
        <v>234</v>
      </c>
      <c r="H194" s="57">
        <v>275</v>
      </c>
      <c r="K194">
        <v>36.227474212646484</v>
      </c>
      <c r="L194">
        <v>35.142284393310547</v>
      </c>
      <c r="M194">
        <v>34.507579803466797</v>
      </c>
      <c r="N194">
        <v>34.804233551025391</v>
      </c>
      <c r="O194">
        <v>36.346378326416016</v>
      </c>
      <c r="P194">
        <v>38.707908630371094</v>
      </c>
      <c r="Q194">
        <v>44.246315002441406</v>
      </c>
      <c r="R194">
        <v>46.837738037109375</v>
      </c>
      <c r="S194">
        <v>50.363353729248047</v>
      </c>
      <c r="T194">
        <v>53.051002502441406</v>
      </c>
      <c r="U194">
        <v>56.151500701904297</v>
      </c>
      <c r="V194">
        <v>57.736839294433594</v>
      </c>
      <c r="W194">
        <v>58.368011474609375</v>
      </c>
      <c r="X194">
        <v>59.694568634033203</v>
      </c>
      <c r="Y194">
        <v>60.934677124023438</v>
      </c>
      <c r="Z194">
        <v>61.361228942871094</v>
      </c>
      <c r="AA194">
        <v>60.896320343017578</v>
      </c>
      <c r="AB194">
        <v>59.873703002929687</v>
      </c>
      <c r="AC194">
        <v>58.520183563232422</v>
      </c>
      <c r="AD194">
        <v>57.717536926269531</v>
      </c>
      <c r="AE194">
        <v>56.445709228515625</v>
      </c>
      <c r="AF194">
        <v>49.939849853515625</v>
      </c>
      <c r="AG194">
        <v>43.016410827636719</v>
      </c>
      <c r="AH194">
        <v>38.007911682128906</v>
      </c>
      <c r="AI194">
        <v>-0.80177348852157593</v>
      </c>
      <c r="AJ194">
        <v>-0.6522136926651001</v>
      </c>
      <c r="AK194">
        <v>-0.52858394384384155</v>
      </c>
      <c r="AL194">
        <v>-0.48416650295257568</v>
      </c>
      <c r="AM194">
        <v>-0.47925400733947754</v>
      </c>
      <c r="AN194">
        <v>-0.49545884132385254</v>
      </c>
      <c r="AO194">
        <v>-0.54200959205627441</v>
      </c>
      <c r="AP194">
        <v>-0.58284670114517212</v>
      </c>
      <c r="AQ194">
        <v>-0.63228285312652588</v>
      </c>
      <c r="AR194">
        <v>-0.65667849779129028</v>
      </c>
      <c r="AS194">
        <v>-0.70861971378326416</v>
      </c>
      <c r="AT194">
        <v>-0.7238776683807373</v>
      </c>
      <c r="AU194">
        <v>1.1323701143264771</v>
      </c>
      <c r="AV194">
        <v>9.3670082092285156</v>
      </c>
      <c r="AW194">
        <v>9.5690851211547852</v>
      </c>
      <c r="AX194">
        <v>9.6579160690307617</v>
      </c>
      <c r="AY194">
        <v>9.6256885528564453</v>
      </c>
      <c r="AZ194">
        <v>9.6325969696044922</v>
      </c>
      <c r="BA194">
        <v>0.70379447937011719</v>
      </c>
      <c r="BB194">
        <v>-0.90427243709564209</v>
      </c>
      <c r="BC194">
        <v>-0.86261618137359619</v>
      </c>
      <c r="BD194">
        <v>-0.73861712217330933</v>
      </c>
      <c r="BE194">
        <v>-0.76032620668411255</v>
      </c>
      <c r="BF194">
        <v>-0.83912724256515503</v>
      </c>
      <c r="BG194">
        <v>-0.25699707865715027</v>
      </c>
      <c r="BH194">
        <v>-0.20149651169776917</v>
      </c>
      <c r="BI194">
        <v>-0.15579809248447418</v>
      </c>
      <c r="BJ194">
        <v>-0.13678453862667084</v>
      </c>
      <c r="BK194">
        <v>-0.14059253036975861</v>
      </c>
      <c r="BL194">
        <v>-0.14428682625293732</v>
      </c>
      <c r="BM194">
        <v>-0.15876162052154541</v>
      </c>
      <c r="BN194">
        <v>-0.16660313308238983</v>
      </c>
      <c r="BO194">
        <v>-0.18864151835441589</v>
      </c>
      <c r="BP194">
        <v>-0.19264383614063263</v>
      </c>
      <c r="BQ194">
        <v>-0.20874875783920288</v>
      </c>
      <c r="BR194">
        <v>-0.21176919341087341</v>
      </c>
      <c r="BS194">
        <v>1.9179744720458984</v>
      </c>
      <c r="BT194">
        <v>9.7502021789550781</v>
      </c>
      <c r="BU194">
        <v>9.9606475830078125</v>
      </c>
      <c r="BV194">
        <v>10.051857948303223</v>
      </c>
      <c r="BW194">
        <v>10.019412994384766</v>
      </c>
      <c r="BX194">
        <v>10.034215927124023</v>
      </c>
      <c r="BY194">
        <v>1.5106230974197388</v>
      </c>
      <c r="BZ194">
        <v>-0.38084191083908081</v>
      </c>
      <c r="CA194">
        <v>-0.3559357225894928</v>
      </c>
      <c r="CB194">
        <v>-0.29712456464767456</v>
      </c>
      <c r="CC194">
        <v>-0.26499393582344055</v>
      </c>
      <c r="CD194">
        <v>-0.27325347065925598</v>
      </c>
      <c r="CE194">
        <v>0.12031340599060059</v>
      </c>
      <c r="CF194">
        <v>0.1106688380241394</v>
      </c>
      <c r="CG194">
        <v>0.10239224135875702</v>
      </c>
      <c r="CH194">
        <v>0.10381115972995758</v>
      </c>
      <c r="CI194">
        <v>9.3963392078876495E-2</v>
      </c>
      <c r="CJ194">
        <v>9.8933838307857513E-2</v>
      </c>
      <c r="CK194">
        <v>0.10667476803064346</v>
      </c>
      <c r="CL194">
        <v>0.12168587744235992</v>
      </c>
      <c r="CM194">
        <v>0.11862312257289886</v>
      </c>
      <c r="CN194">
        <v>0.12874515354633331</v>
      </c>
      <c r="CO194">
        <v>0.13746033608913422</v>
      </c>
      <c r="CP194">
        <v>0.14291556179523468</v>
      </c>
      <c r="CQ194">
        <v>2.4620816707611084</v>
      </c>
      <c r="CR194">
        <v>10.01560115814209</v>
      </c>
      <c r="CS194">
        <v>10.231842041015625</v>
      </c>
      <c r="CT194">
        <v>10.324700355529785</v>
      </c>
      <c r="CU194">
        <v>10.292105674743652</v>
      </c>
      <c r="CV194">
        <v>10.312375068664551</v>
      </c>
      <c r="CW194">
        <v>2.0694301128387451</v>
      </c>
      <c r="CX194">
        <v>-1.8315544351935387E-2</v>
      </c>
      <c r="CY194">
        <v>-5.0104111433029175E-3</v>
      </c>
      <c r="CZ194">
        <v>8.6518656462430954E-3</v>
      </c>
      <c r="DA194">
        <v>7.8071698546409607E-2</v>
      </c>
      <c r="DB194">
        <v>0.11866895854473114</v>
      </c>
      <c r="DC194">
        <v>0.49762389063835144</v>
      </c>
      <c r="DD194">
        <v>0.42283418774604797</v>
      </c>
      <c r="DE194">
        <v>0.36058256030082703</v>
      </c>
      <c r="DF194">
        <v>0.34440687298774719</v>
      </c>
      <c r="DG194">
        <v>0.3285193145275116</v>
      </c>
      <c r="DH194">
        <v>0.34215450286865234</v>
      </c>
      <c r="DI194">
        <v>0.37211114168167114</v>
      </c>
      <c r="DJ194">
        <v>0.40997487306594849</v>
      </c>
      <c r="DK194">
        <v>0.42588776350021362</v>
      </c>
      <c r="DL194">
        <v>0.45013412833213806</v>
      </c>
      <c r="DM194">
        <v>0.48366943001747131</v>
      </c>
      <c r="DN194">
        <v>0.49760031700134277</v>
      </c>
      <c r="DO194">
        <v>3.0061888694763184</v>
      </c>
      <c r="DP194">
        <v>10.281000137329102</v>
      </c>
      <c r="DQ194">
        <v>10.503036499023437</v>
      </c>
      <c r="DR194">
        <v>10.597542762756348</v>
      </c>
      <c r="DS194">
        <v>10.564798355102539</v>
      </c>
      <c r="DT194">
        <v>10.590534210205078</v>
      </c>
      <c r="DU194">
        <v>2.628237247467041</v>
      </c>
      <c r="DV194">
        <v>0.34421083331108093</v>
      </c>
      <c r="DW194">
        <v>0.34591490030288696</v>
      </c>
      <c r="DX194">
        <v>0.31442826986312866</v>
      </c>
      <c r="DY194">
        <v>0.42113733291625977</v>
      </c>
      <c r="DZ194">
        <v>0.51059138774871826</v>
      </c>
      <c r="EA194">
        <v>1.0424003601074219</v>
      </c>
      <c r="EB194">
        <v>0.87355136871337891</v>
      </c>
      <c r="EC194">
        <v>0.7333683967590332</v>
      </c>
      <c r="ED194">
        <v>0.69178885221481323</v>
      </c>
      <c r="EE194">
        <v>0.66718077659606934</v>
      </c>
      <c r="EF194">
        <v>0.69332653284072876</v>
      </c>
      <c r="EG194">
        <v>0.75535911321640015</v>
      </c>
      <c r="EH194">
        <v>0.82621842622756958</v>
      </c>
      <c r="EI194">
        <v>0.869529128074646</v>
      </c>
      <c r="EJ194">
        <v>0.91416877508163452</v>
      </c>
      <c r="EK194">
        <v>0.98354035615921021</v>
      </c>
      <c r="EL194">
        <v>1.0097087621688843</v>
      </c>
      <c r="EM194">
        <v>3.7917931079864502</v>
      </c>
      <c r="EN194">
        <v>10.664194107055664</v>
      </c>
      <c r="EO194">
        <v>10.894598960876465</v>
      </c>
      <c r="EP194">
        <v>10.991484642028809</v>
      </c>
      <c r="EQ194">
        <v>10.958522796630859</v>
      </c>
      <c r="ER194">
        <v>10.992153167724609</v>
      </c>
      <c r="ES194">
        <v>3.435065746307373</v>
      </c>
      <c r="ET194">
        <v>0.86764132976531982</v>
      </c>
      <c r="EU194">
        <v>0.85259532928466797</v>
      </c>
      <c r="EV194">
        <v>0.7559208869934082</v>
      </c>
      <c r="EW194">
        <v>0.91646963357925415</v>
      </c>
      <c r="EX194">
        <v>1.0764651298522949</v>
      </c>
      <c r="EY194">
        <v>69.538108825683594</v>
      </c>
      <c r="EZ194">
        <v>68.833602905273438</v>
      </c>
      <c r="FA194">
        <v>68.805442810058594</v>
      </c>
      <c r="FB194">
        <v>67.959556579589844</v>
      </c>
      <c r="FC194">
        <v>67.526123046875</v>
      </c>
      <c r="FD194">
        <v>67.252571105957031</v>
      </c>
      <c r="FE194">
        <v>67.858238220214844</v>
      </c>
      <c r="FF194">
        <v>70.655281066894531</v>
      </c>
      <c r="FG194">
        <v>75.8358154296875</v>
      </c>
      <c r="FH194">
        <v>79.899162292480469</v>
      </c>
      <c r="FI194">
        <v>82.340370178222656</v>
      </c>
      <c r="FJ194">
        <v>83.899459838867188</v>
      </c>
      <c r="FK194">
        <v>83.880195617675781</v>
      </c>
      <c r="FL194">
        <v>85.08538818359375</v>
      </c>
      <c r="FM194">
        <v>86.841567993164063</v>
      </c>
      <c r="FN194">
        <v>86.494338989257813</v>
      </c>
      <c r="FO194">
        <v>84.332664489746094</v>
      </c>
      <c r="FP194">
        <v>80.626571655273438</v>
      </c>
      <c r="FQ194">
        <v>76.906211853027344</v>
      </c>
      <c r="FR194">
        <v>73.146446228027344</v>
      </c>
      <c r="FS194">
        <v>72.071479797363281</v>
      </c>
      <c r="FT194">
        <v>70.805984497070313</v>
      </c>
      <c r="FU194">
        <v>70.736000061035156</v>
      </c>
      <c r="FV194">
        <v>69.289451599121094</v>
      </c>
      <c r="FW194">
        <v>277</v>
      </c>
      <c r="FX194">
        <v>4.9114655703306198E-2</v>
      </c>
      <c r="FY194">
        <v>1</v>
      </c>
      <c r="FZ194" s="57" t="s">
        <v>10</v>
      </c>
      <c r="GA194" s="57" t="s">
        <v>10</v>
      </c>
    </row>
    <row r="195" spans="1:183" x14ac:dyDescent="0.2">
      <c r="A195" t="s">
        <v>242</v>
      </c>
      <c r="B195" t="s">
        <v>231</v>
      </c>
      <c r="C195" t="s">
        <v>216</v>
      </c>
      <c r="D195" t="s">
        <v>42</v>
      </c>
      <c r="E195">
        <v>2020</v>
      </c>
      <c r="F195" t="s">
        <v>219</v>
      </c>
      <c r="G195" t="s">
        <v>234</v>
      </c>
      <c r="H195" s="57">
        <v>275</v>
      </c>
      <c r="K195">
        <v>36.227474212646484</v>
      </c>
      <c r="L195">
        <v>35.142284393310547</v>
      </c>
      <c r="M195">
        <v>34.507579803466797</v>
      </c>
      <c r="N195">
        <v>34.804233551025391</v>
      </c>
      <c r="O195">
        <v>36.346378326416016</v>
      </c>
      <c r="P195">
        <v>38.707908630371094</v>
      </c>
      <c r="Q195">
        <v>44.246315002441406</v>
      </c>
      <c r="R195">
        <v>46.837738037109375</v>
      </c>
      <c r="S195">
        <v>50.363353729248047</v>
      </c>
      <c r="T195">
        <v>53.051002502441406</v>
      </c>
      <c r="U195">
        <v>56.151500701904297</v>
      </c>
      <c r="V195">
        <v>57.736839294433594</v>
      </c>
      <c r="W195">
        <v>58.368011474609375</v>
      </c>
      <c r="X195">
        <v>59.694568634033203</v>
      </c>
      <c r="Y195">
        <v>60.934677124023438</v>
      </c>
      <c r="Z195">
        <v>61.361228942871094</v>
      </c>
      <c r="AA195">
        <v>60.896320343017578</v>
      </c>
      <c r="AB195">
        <v>59.873703002929687</v>
      </c>
      <c r="AC195">
        <v>58.520183563232422</v>
      </c>
      <c r="AD195">
        <v>57.717536926269531</v>
      </c>
      <c r="AE195">
        <v>56.445709228515625</v>
      </c>
      <c r="AF195">
        <v>49.939849853515625</v>
      </c>
      <c r="AG195">
        <v>43.016410827636719</v>
      </c>
      <c r="AH195">
        <v>38.007911682128906</v>
      </c>
      <c r="AI195">
        <v>-0.80177348852157593</v>
      </c>
      <c r="AJ195">
        <v>-0.6522136926651001</v>
      </c>
      <c r="AK195">
        <v>-0.52858394384384155</v>
      </c>
      <c r="AL195">
        <v>-0.48416650295257568</v>
      </c>
      <c r="AM195">
        <v>-0.47925400733947754</v>
      </c>
      <c r="AN195">
        <v>-0.49545884132385254</v>
      </c>
      <c r="AO195">
        <v>-0.54200959205627441</v>
      </c>
      <c r="AP195">
        <v>-0.58284670114517212</v>
      </c>
      <c r="AQ195">
        <v>-0.63228285312652588</v>
      </c>
      <c r="AR195">
        <v>-0.65667849779129028</v>
      </c>
      <c r="AS195">
        <v>-0.70861971378326416</v>
      </c>
      <c r="AT195">
        <v>-0.7238776683807373</v>
      </c>
      <c r="AU195">
        <v>1.1323701143264771</v>
      </c>
      <c r="AV195">
        <v>9.3670082092285156</v>
      </c>
      <c r="AW195">
        <v>9.5690851211547852</v>
      </c>
      <c r="AX195">
        <v>9.6579160690307617</v>
      </c>
      <c r="AY195">
        <v>9.6256885528564453</v>
      </c>
      <c r="AZ195">
        <v>9.6325969696044922</v>
      </c>
      <c r="BA195">
        <v>0.70379447937011719</v>
      </c>
      <c r="BB195">
        <v>-0.90427243709564209</v>
      </c>
      <c r="BC195">
        <v>-0.86261618137359619</v>
      </c>
      <c r="BD195">
        <v>-0.73861712217330933</v>
      </c>
      <c r="BE195">
        <v>-0.76032620668411255</v>
      </c>
      <c r="BF195">
        <v>-0.83912724256515503</v>
      </c>
      <c r="BG195">
        <v>-0.25699707865715027</v>
      </c>
      <c r="BH195">
        <v>-0.20149651169776917</v>
      </c>
      <c r="BI195">
        <v>-0.15579809248447418</v>
      </c>
      <c r="BJ195">
        <v>-0.13678453862667084</v>
      </c>
      <c r="BK195">
        <v>-0.14059253036975861</v>
      </c>
      <c r="BL195">
        <v>-0.14428682625293732</v>
      </c>
      <c r="BM195">
        <v>-0.15876162052154541</v>
      </c>
      <c r="BN195">
        <v>-0.16660313308238983</v>
      </c>
      <c r="BO195">
        <v>-0.18864151835441589</v>
      </c>
      <c r="BP195">
        <v>-0.19264383614063263</v>
      </c>
      <c r="BQ195">
        <v>-0.20874875783920288</v>
      </c>
      <c r="BR195">
        <v>-0.21176919341087341</v>
      </c>
      <c r="BS195">
        <v>1.9179744720458984</v>
      </c>
      <c r="BT195">
        <v>9.7502021789550781</v>
      </c>
      <c r="BU195">
        <v>9.9606475830078125</v>
      </c>
      <c r="BV195">
        <v>10.051857948303223</v>
      </c>
      <c r="BW195">
        <v>10.019412994384766</v>
      </c>
      <c r="BX195">
        <v>10.034215927124023</v>
      </c>
      <c r="BY195">
        <v>1.5106230974197388</v>
      </c>
      <c r="BZ195">
        <v>-0.38084191083908081</v>
      </c>
      <c r="CA195">
        <v>-0.3559357225894928</v>
      </c>
      <c r="CB195">
        <v>-0.29712456464767456</v>
      </c>
      <c r="CC195">
        <v>-0.26499393582344055</v>
      </c>
      <c r="CD195">
        <v>-0.27325347065925598</v>
      </c>
      <c r="CE195">
        <v>0.12031340599060059</v>
      </c>
      <c r="CF195">
        <v>0.1106688380241394</v>
      </c>
      <c r="CG195">
        <v>0.10239224135875702</v>
      </c>
      <c r="CH195">
        <v>0.10381115972995758</v>
      </c>
      <c r="CI195">
        <v>9.3963392078876495E-2</v>
      </c>
      <c r="CJ195">
        <v>9.8933838307857513E-2</v>
      </c>
      <c r="CK195">
        <v>0.10667476803064346</v>
      </c>
      <c r="CL195">
        <v>0.12168587744235992</v>
      </c>
      <c r="CM195">
        <v>0.11862312257289886</v>
      </c>
      <c r="CN195">
        <v>0.12874515354633331</v>
      </c>
      <c r="CO195">
        <v>0.13746033608913422</v>
      </c>
      <c r="CP195">
        <v>0.14291556179523468</v>
      </c>
      <c r="CQ195">
        <v>2.4620816707611084</v>
      </c>
      <c r="CR195">
        <v>10.01560115814209</v>
      </c>
      <c r="CS195">
        <v>10.231842041015625</v>
      </c>
      <c r="CT195">
        <v>10.324700355529785</v>
      </c>
      <c r="CU195">
        <v>10.292105674743652</v>
      </c>
      <c r="CV195">
        <v>10.312375068664551</v>
      </c>
      <c r="CW195">
        <v>2.0694301128387451</v>
      </c>
      <c r="CX195">
        <v>-1.8315544351935387E-2</v>
      </c>
      <c r="CY195">
        <v>-5.0104111433029175E-3</v>
      </c>
      <c r="CZ195">
        <v>8.6518656462430954E-3</v>
      </c>
      <c r="DA195">
        <v>7.8071698546409607E-2</v>
      </c>
      <c r="DB195">
        <v>0.11866895854473114</v>
      </c>
      <c r="DC195">
        <v>0.49762389063835144</v>
      </c>
      <c r="DD195">
        <v>0.42283418774604797</v>
      </c>
      <c r="DE195">
        <v>0.36058256030082703</v>
      </c>
      <c r="DF195">
        <v>0.34440687298774719</v>
      </c>
      <c r="DG195">
        <v>0.3285193145275116</v>
      </c>
      <c r="DH195">
        <v>0.34215450286865234</v>
      </c>
      <c r="DI195">
        <v>0.37211114168167114</v>
      </c>
      <c r="DJ195">
        <v>0.40997487306594849</v>
      </c>
      <c r="DK195">
        <v>0.42588776350021362</v>
      </c>
      <c r="DL195">
        <v>0.45013412833213806</v>
      </c>
      <c r="DM195">
        <v>0.48366943001747131</v>
      </c>
      <c r="DN195">
        <v>0.49760031700134277</v>
      </c>
      <c r="DO195">
        <v>3.0061888694763184</v>
      </c>
      <c r="DP195">
        <v>10.281000137329102</v>
      </c>
      <c r="DQ195">
        <v>10.503036499023437</v>
      </c>
      <c r="DR195">
        <v>10.597542762756348</v>
      </c>
      <c r="DS195">
        <v>10.564798355102539</v>
      </c>
      <c r="DT195">
        <v>10.590534210205078</v>
      </c>
      <c r="DU195">
        <v>2.628237247467041</v>
      </c>
      <c r="DV195">
        <v>0.34421083331108093</v>
      </c>
      <c r="DW195">
        <v>0.34591490030288696</v>
      </c>
      <c r="DX195">
        <v>0.31442826986312866</v>
      </c>
      <c r="DY195">
        <v>0.42113733291625977</v>
      </c>
      <c r="DZ195">
        <v>0.51059138774871826</v>
      </c>
      <c r="EA195">
        <v>1.0424003601074219</v>
      </c>
      <c r="EB195">
        <v>0.87355136871337891</v>
      </c>
      <c r="EC195">
        <v>0.7333683967590332</v>
      </c>
      <c r="ED195">
        <v>0.69178885221481323</v>
      </c>
      <c r="EE195">
        <v>0.66718077659606934</v>
      </c>
      <c r="EF195">
        <v>0.69332653284072876</v>
      </c>
      <c r="EG195">
        <v>0.75535911321640015</v>
      </c>
      <c r="EH195">
        <v>0.82621842622756958</v>
      </c>
      <c r="EI195">
        <v>0.869529128074646</v>
      </c>
      <c r="EJ195">
        <v>0.91416877508163452</v>
      </c>
      <c r="EK195">
        <v>0.98354035615921021</v>
      </c>
      <c r="EL195">
        <v>1.0097087621688843</v>
      </c>
      <c r="EM195">
        <v>3.7917931079864502</v>
      </c>
      <c r="EN195">
        <v>10.664194107055664</v>
      </c>
      <c r="EO195">
        <v>10.894598960876465</v>
      </c>
      <c r="EP195">
        <v>10.991484642028809</v>
      </c>
      <c r="EQ195">
        <v>10.958522796630859</v>
      </c>
      <c r="ER195">
        <v>10.992153167724609</v>
      </c>
      <c r="ES195">
        <v>3.435065746307373</v>
      </c>
      <c r="ET195">
        <v>0.86764132976531982</v>
      </c>
      <c r="EU195">
        <v>0.85259532928466797</v>
      </c>
      <c r="EV195">
        <v>0.7559208869934082</v>
      </c>
      <c r="EW195">
        <v>0.91646963357925415</v>
      </c>
      <c r="EX195">
        <v>1.0764651298522949</v>
      </c>
      <c r="EY195">
        <v>69.538108825683594</v>
      </c>
      <c r="EZ195">
        <v>68.833602905273438</v>
      </c>
      <c r="FA195">
        <v>68.805442810058594</v>
      </c>
      <c r="FB195">
        <v>67.959556579589844</v>
      </c>
      <c r="FC195">
        <v>67.526123046875</v>
      </c>
      <c r="FD195">
        <v>67.252571105957031</v>
      </c>
      <c r="FE195">
        <v>67.858238220214844</v>
      </c>
      <c r="FF195">
        <v>70.655281066894531</v>
      </c>
      <c r="FG195">
        <v>75.8358154296875</v>
      </c>
      <c r="FH195">
        <v>79.899162292480469</v>
      </c>
      <c r="FI195">
        <v>82.340370178222656</v>
      </c>
      <c r="FJ195">
        <v>83.899459838867188</v>
      </c>
      <c r="FK195">
        <v>83.880195617675781</v>
      </c>
      <c r="FL195">
        <v>85.08538818359375</v>
      </c>
      <c r="FM195">
        <v>86.841567993164063</v>
      </c>
      <c r="FN195">
        <v>86.494338989257813</v>
      </c>
      <c r="FO195">
        <v>84.332664489746094</v>
      </c>
      <c r="FP195">
        <v>80.626571655273438</v>
      </c>
      <c r="FQ195">
        <v>76.906211853027344</v>
      </c>
      <c r="FR195">
        <v>73.146446228027344</v>
      </c>
      <c r="FS195">
        <v>72.071479797363281</v>
      </c>
      <c r="FT195">
        <v>70.805984497070313</v>
      </c>
      <c r="FU195">
        <v>70.736000061035156</v>
      </c>
      <c r="FV195">
        <v>69.289451599121094</v>
      </c>
      <c r="FW195">
        <v>277</v>
      </c>
      <c r="FX195">
        <v>4.9114655703306198E-2</v>
      </c>
      <c r="FY195">
        <v>1</v>
      </c>
      <c r="FZ195" s="57" t="s">
        <v>10</v>
      </c>
      <c r="GA195" s="57" t="s">
        <v>10</v>
      </c>
    </row>
    <row r="196" spans="1:183" x14ac:dyDescent="0.2">
      <c r="A196" t="s">
        <v>242</v>
      </c>
      <c r="B196" t="s">
        <v>231</v>
      </c>
      <c r="C196" t="s">
        <v>216</v>
      </c>
      <c r="D196" t="s">
        <v>42</v>
      </c>
      <c r="E196">
        <v>2021</v>
      </c>
      <c r="F196" t="s">
        <v>219</v>
      </c>
      <c r="G196" t="s">
        <v>234</v>
      </c>
      <c r="H196" s="57">
        <v>275</v>
      </c>
      <c r="K196">
        <v>36.227474212646484</v>
      </c>
      <c r="L196">
        <v>35.142284393310547</v>
      </c>
      <c r="M196">
        <v>34.507579803466797</v>
      </c>
      <c r="N196">
        <v>34.804233551025391</v>
      </c>
      <c r="O196">
        <v>36.346378326416016</v>
      </c>
      <c r="P196">
        <v>38.707908630371094</v>
      </c>
      <c r="Q196">
        <v>44.246315002441406</v>
      </c>
      <c r="R196">
        <v>46.837738037109375</v>
      </c>
      <c r="S196">
        <v>50.363353729248047</v>
      </c>
      <c r="T196">
        <v>53.051002502441406</v>
      </c>
      <c r="U196">
        <v>56.151500701904297</v>
      </c>
      <c r="V196">
        <v>57.736839294433594</v>
      </c>
      <c r="W196">
        <v>58.368011474609375</v>
      </c>
      <c r="X196">
        <v>59.694568634033203</v>
      </c>
      <c r="Y196">
        <v>60.934677124023438</v>
      </c>
      <c r="Z196">
        <v>61.361228942871094</v>
      </c>
      <c r="AA196">
        <v>60.896320343017578</v>
      </c>
      <c r="AB196">
        <v>59.873703002929687</v>
      </c>
      <c r="AC196">
        <v>58.520183563232422</v>
      </c>
      <c r="AD196">
        <v>57.717536926269531</v>
      </c>
      <c r="AE196">
        <v>56.445709228515625</v>
      </c>
      <c r="AF196">
        <v>49.939849853515625</v>
      </c>
      <c r="AG196">
        <v>43.016410827636719</v>
      </c>
      <c r="AH196">
        <v>38.007911682128906</v>
      </c>
      <c r="AI196">
        <v>-0.80177348852157593</v>
      </c>
      <c r="AJ196">
        <v>-0.6522136926651001</v>
      </c>
      <c r="AK196">
        <v>-0.52858394384384155</v>
      </c>
      <c r="AL196">
        <v>-0.48416650295257568</v>
      </c>
      <c r="AM196">
        <v>-0.47925400733947754</v>
      </c>
      <c r="AN196">
        <v>-0.49545884132385254</v>
      </c>
      <c r="AO196">
        <v>-0.54200959205627441</v>
      </c>
      <c r="AP196">
        <v>-0.58284670114517212</v>
      </c>
      <c r="AQ196">
        <v>-0.63228285312652588</v>
      </c>
      <c r="AR196">
        <v>-0.65667849779129028</v>
      </c>
      <c r="AS196">
        <v>-0.70861971378326416</v>
      </c>
      <c r="AT196">
        <v>-0.7238776683807373</v>
      </c>
      <c r="AU196">
        <v>1.1323701143264771</v>
      </c>
      <c r="AV196">
        <v>9.3670082092285156</v>
      </c>
      <c r="AW196">
        <v>9.5690851211547852</v>
      </c>
      <c r="AX196">
        <v>9.6579160690307617</v>
      </c>
      <c r="AY196">
        <v>9.6256885528564453</v>
      </c>
      <c r="AZ196">
        <v>9.6325969696044922</v>
      </c>
      <c r="BA196">
        <v>0.70379447937011719</v>
      </c>
      <c r="BB196">
        <v>-0.90427243709564209</v>
      </c>
      <c r="BC196">
        <v>-0.86261618137359619</v>
      </c>
      <c r="BD196">
        <v>-0.73861712217330933</v>
      </c>
      <c r="BE196">
        <v>-0.76032620668411255</v>
      </c>
      <c r="BF196">
        <v>-0.83912724256515503</v>
      </c>
      <c r="BG196">
        <v>-0.25699707865715027</v>
      </c>
      <c r="BH196">
        <v>-0.20149651169776917</v>
      </c>
      <c r="BI196">
        <v>-0.15579809248447418</v>
      </c>
      <c r="BJ196">
        <v>-0.13678453862667084</v>
      </c>
      <c r="BK196">
        <v>-0.14059253036975861</v>
      </c>
      <c r="BL196">
        <v>-0.14428682625293732</v>
      </c>
      <c r="BM196">
        <v>-0.15876162052154541</v>
      </c>
      <c r="BN196">
        <v>-0.16660313308238983</v>
      </c>
      <c r="BO196">
        <v>-0.18864151835441589</v>
      </c>
      <c r="BP196">
        <v>-0.19264383614063263</v>
      </c>
      <c r="BQ196">
        <v>-0.20874875783920288</v>
      </c>
      <c r="BR196">
        <v>-0.21176919341087341</v>
      </c>
      <c r="BS196">
        <v>1.9179744720458984</v>
      </c>
      <c r="BT196">
        <v>9.7502021789550781</v>
      </c>
      <c r="BU196">
        <v>9.9606475830078125</v>
      </c>
      <c r="BV196">
        <v>10.051857948303223</v>
      </c>
      <c r="BW196">
        <v>10.019412994384766</v>
      </c>
      <c r="BX196">
        <v>10.034215927124023</v>
      </c>
      <c r="BY196">
        <v>1.5106230974197388</v>
      </c>
      <c r="BZ196">
        <v>-0.38084191083908081</v>
      </c>
      <c r="CA196">
        <v>-0.3559357225894928</v>
      </c>
      <c r="CB196">
        <v>-0.29712456464767456</v>
      </c>
      <c r="CC196">
        <v>-0.26499393582344055</v>
      </c>
      <c r="CD196">
        <v>-0.27325347065925598</v>
      </c>
      <c r="CE196">
        <v>0.12031340599060059</v>
      </c>
      <c r="CF196">
        <v>0.1106688380241394</v>
      </c>
      <c r="CG196">
        <v>0.10239224135875702</v>
      </c>
      <c r="CH196">
        <v>0.10381115972995758</v>
      </c>
      <c r="CI196">
        <v>9.3963392078876495E-2</v>
      </c>
      <c r="CJ196">
        <v>9.8933838307857513E-2</v>
      </c>
      <c r="CK196">
        <v>0.10667476803064346</v>
      </c>
      <c r="CL196">
        <v>0.12168587744235992</v>
      </c>
      <c r="CM196">
        <v>0.11862312257289886</v>
      </c>
      <c r="CN196">
        <v>0.12874515354633331</v>
      </c>
      <c r="CO196">
        <v>0.13746033608913422</v>
      </c>
      <c r="CP196">
        <v>0.14291556179523468</v>
      </c>
      <c r="CQ196">
        <v>2.4620816707611084</v>
      </c>
      <c r="CR196">
        <v>10.01560115814209</v>
      </c>
      <c r="CS196">
        <v>10.231842041015625</v>
      </c>
      <c r="CT196">
        <v>10.324700355529785</v>
      </c>
      <c r="CU196">
        <v>10.292105674743652</v>
      </c>
      <c r="CV196">
        <v>10.312375068664551</v>
      </c>
      <c r="CW196">
        <v>2.0694301128387451</v>
      </c>
      <c r="CX196">
        <v>-1.8315544351935387E-2</v>
      </c>
      <c r="CY196">
        <v>-5.0104111433029175E-3</v>
      </c>
      <c r="CZ196">
        <v>8.6518656462430954E-3</v>
      </c>
      <c r="DA196">
        <v>7.8071698546409607E-2</v>
      </c>
      <c r="DB196">
        <v>0.11866895854473114</v>
      </c>
      <c r="DC196">
        <v>0.49762389063835144</v>
      </c>
      <c r="DD196">
        <v>0.42283418774604797</v>
      </c>
      <c r="DE196">
        <v>0.36058256030082703</v>
      </c>
      <c r="DF196">
        <v>0.34440687298774719</v>
      </c>
      <c r="DG196">
        <v>0.3285193145275116</v>
      </c>
      <c r="DH196">
        <v>0.34215450286865234</v>
      </c>
      <c r="DI196">
        <v>0.37211114168167114</v>
      </c>
      <c r="DJ196">
        <v>0.40997487306594849</v>
      </c>
      <c r="DK196">
        <v>0.42588776350021362</v>
      </c>
      <c r="DL196">
        <v>0.45013412833213806</v>
      </c>
      <c r="DM196">
        <v>0.48366943001747131</v>
      </c>
      <c r="DN196">
        <v>0.49760031700134277</v>
      </c>
      <c r="DO196">
        <v>3.0061888694763184</v>
      </c>
      <c r="DP196">
        <v>10.281000137329102</v>
      </c>
      <c r="DQ196">
        <v>10.503036499023437</v>
      </c>
      <c r="DR196">
        <v>10.597542762756348</v>
      </c>
      <c r="DS196">
        <v>10.564798355102539</v>
      </c>
      <c r="DT196">
        <v>10.590534210205078</v>
      </c>
      <c r="DU196">
        <v>2.628237247467041</v>
      </c>
      <c r="DV196">
        <v>0.34421083331108093</v>
      </c>
      <c r="DW196">
        <v>0.34591490030288696</v>
      </c>
      <c r="DX196">
        <v>0.31442826986312866</v>
      </c>
      <c r="DY196">
        <v>0.42113733291625977</v>
      </c>
      <c r="DZ196">
        <v>0.51059138774871826</v>
      </c>
      <c r="EA196">
        <v>1.0424003601074219</v>
      </c>
      <c r="EB196">
        <v>0.87355136871337891</v>
      </c>
      <c r="EC196">
        <v>0.7333683967590332</v>
      </c>
      <c r="ED196">
        <v>0.69178885221481323</v>
      </c>
      <c r="EE196">
        <v>0.66718077659606934</v>
      </c>
      <c r="EF196">
        <v>0.69332653284072876</v>
      </c>
      <c r="EG196">
        <v>0.75535911321640015</v>
      </c>
      <c r="EH196">
        <v>0.82621842622756958</v>
      </c>
      <c r="EI196">
        <v>0.869529128074646</v>
      </c>
      <c r="EJ196">
        <v>0.91416877508163452</v>
      </c>
      <c r="EK196">
        <v>0.98354035615921021</v>
      </c>
      <c r="EL196">
        <v>1.0097087621688843</v>
      </c>
      <c r="EM196">
        <v>3.7917931079864502</v>
      </c>
      <c r="EN196">
        <v>10.664194107055664</v>
      </c>
      <c r="EO196">
        <v>10.894598960876465</v>
      </c>
      <c r="EP196">
        <v>10.991484642028809</v>
      </c>
      <c r="EQ196">
        <v>10.958522796630859</v>
      </c>
      <c r="ER196">
        <v>10.992153167724609</v>
      </c>
      <c r="ES196">
        <v>3.435065746307373</v>
      </c>
      <c r="ET196">
        <v>0.86764132976531982</v>
      </c>
      <c r="EU196">
        <v>0.85259532928466797</v>
      </c>
      <c r="EV196">
        <v>0.7559208869934082</v>
      </c>
      <c r="EW196">
        <v>0.91646963357925415</v>
      </c>
      <c r="EX196">
        <v>1.0764651298522949</v>
      </c>
      <c r="EY196">
        <v>69.538108825683594</v>
      </c>
      <c r="EZ196">
        <v>68.833602905273438</v>
      </c>
      <c r="FA196">
        <v>68.805442810058594</v>
      </c>
      <c r="FB196">
        <v>67.959556579589844</v>
      </c>
      <c r="FC196">
        <v>67.526123046875</v>
      </c>
      <c r="FD196">
        <v>67.252571105957031</v>
      </c>
      <c r="FE196">
        <v>67.858238220214844</v>
      </c>
      <c r="FF196">
        <v>70.655281066894531</v>
      </c>
      <c r="FG196">
        <v>75.8358154296875</v>
      </c>
      <c r="FH196">
        <v>79.899162292480469</v>
      </c>
      <c r="FI196">
        <v>82.340370178222656</v>
      </c>
      <c r="FJ196">
        <v>83.899459838867188</v>
      </c>
      <c r="FK196">
        <v>83.880195617675781</v>
      </c>
      <c r="FL196">
        <v>85.08538818359375</v>
      </c>
      <c r="FM196">
        <v>86.841567993164063</v>
      </c>
      <c r="FN196">
        <v>86.494338989257813</v>
      </c>
      <c r="FO196">
        <v>84.332664489746094</v>
      </c>
      <c r="FP196">
        <v>80.626571655273438</v>
      </c>
      <c r="FQ196">
        <v>76.906211853027344</v>
      </c>
      <c r="FR196">
        <v>73.146446228027344</v>
      </c>
      <c r="FS196">
        <v>72.071479797363281</v>
      </c>
      <c r="FT196">
        <v>70.805984497070313</v>
      </c>
      <c r="FU196">
        <v>70.736000061035156</v>
      </c>
      <c r="FV196">
        <v>69.289451599121094</v>
      </c>
      <c r="FW196">
        <v>277</v>
      </c>
      <c r="FX196">
        <v>4.9114655703306198E-2</v>
      </c>
      <c r="FY196">
        <v>1</v>
      </c>
      <c r="FZ196" s="57" t="s">
        <v>10</v>
      </c>
      <c r="GA196" s="57" t="s">
        <v>10</v>
      </c>
    </row>
    <row r="197" spans="1:183" x14ac:dyDescent="0.2">
      <c r="A197" t="s">
        <v>242</v>
      </c>
      <c r="B197" t="s">
        <v>231</v>
      </c>
      <c r="C197" t="s">
        <v>216</v>
      </c>
      <c r="D197" t="s">
        <v>42</v>
      </c>
      <c r="E197">
        <v>2022</v>
      </c>
      <c r="F197" t="s">
        <v>219</v>
      </c>
      <c r="G197" t="s">
        <v>234</v>
      </c>
      <c r="H197" s="57">
        <v>275</v>
      </c>
      <c r="K197">
        <v>36.227474212646484</v>
      </c>
      <c r="L197">
        <v>35.142284393310547</v>
      </c>
      <c r="M197">
        <v>34.507579803466797</v>
      </c>
      <c r="N197">
        <v>34.804233551025391</v>
      </c>
      <c r="O197">
        <v>36.346378326416016</v>
      </c>
      <c r="P197">
        <v>38.707908630371094</v>
      </c>
      <c r="Q197">
        <v>44.246315002441406</v>
      </c>
      <c r="R197">
        <v>46.837738037109375</v>
      </c>
      <c r="S197">
        <v>50.363353729248047</v>
      </c>
      <c r="T197">
        <v>53.051002502441406</v>
      </c>
      <c r="U197">
        <v>56.151500701904297</v>
      </c>
      <c r="V197">
        <v>57.736839294433594</v>
      </c>
      <c r="W197">
        <v>58.368011474609375</v>
      </c>
      <c r="X197">
        <v>59.694568634033203</v>
      </c>
      <c r="Y197">
        <v>60.934677124023438</v>
      </c>
      <c r="Z197">
        <v>61.361228942871094</v>
      </c>
      <c r="AA197">
        <v>60.896320343017578</v>
      </c>
      <c r="AB197">
        <v>59.873703002929687</v>
      </c>
      <c r="AC197">
        <v>58.520183563232422</v>
      </c>
      <c r="AD197">
        <v>57.717536926269531</v>
      </c>
      <c r="AE197">
        <v>56.445709228515625</v>
      </c>
      <c r="AF197">
        <v>49.939849853515625</v>
      </c>
      <c r="AG197">
        <v>43.016410827636719</v>
      </c>
      <c r="AH197">
        <v>38.007911682128906</v>
      </c>
      <c r="AI197">
        <v>-0.80177348852157593</v>
      </c>
      <c r="AJ197">
        <v>-0.6522136926651001</v>
      </c>
      <c r="AK197">
        <v>-0.52858394384384155</v>
      </c>
      <c r="AL197">
        <v>-0.48416650295257568</v>
      </c>
      <c r="AM197">
        <v>-0.47925400733947754</v>
      </c>
      <c r="AN197">
        <v>-0.49545884132385254</v>
      </c>
      <c r="AO197">
        <v>-0.54200959205627441</v>
      </c>
      <c r="AP197">
        <v>-0.58284670114517212</v>
      </c>
      <c r="AQ197">
        <v>-0.63228285312652588</v>
      </c>
      <c r="AR197">
        <v>-0.65667849779129028</v>
      </c>
      <c r="AS197">
        <v>-0.70861971378326416</v>
      </c>
      <c r="AT197">
        <v>-0.7238776683807373</v>
      </c>
      <c r="AU197">
        <v>1.1323701143264771</v>
      </c>
      <c r="AV197">
        <v>9.3670082092285156</v>
      </c>
      <c r="AW197">
        <v>9.5690851211547852</v>
      </c>
      <c r="AX197">
        <v>9.6579160690307617</v>
      </c>
      <c r="AY197">
        <v>9.6256885528564453</v>
      </c>
      <c r="AZ197">
        <v>9.6325969696044922</v>
      </c>
      <c r="BA197">
        <v>0.70379447937011719</v>
      </c>
      <c r="BB197">
        <v>-0.90427243709564209</v>
      </c>
      <c r="BC197">
        <v>-0.86261618137359619</v>
      </c>
      <c r="BD197">
        <v>-0.73861712217330933</v>
      </c>
      <c r="BE197">
        <v>-0.76032620668411255</v>
      </c>
      <c r="BF197">
        <v>-0.83912724256515503</v>
      </c>
      <c r="BG197">
        <v>-0.25699707865715027</v>
      </c>
      <c r="BH197">
        <v>-0.20149651169776917</v>
      </c>
      <c r="BI197">
        <v>-0.15579809248447418</v>
      </c>
      <c r="BJ197">
        <v>-0.13678453862667084</v>
      </c>
      <c r="BK197">
        <v>-0.14059253036975861</v>
      </c>
      <c r="BL197">
        <v>-0.14428682625293732</v>
      </c>
      <c r="BM197">
        <v>-0.15876162052154541</v>
      </c>
      <c r="BN197">
        <v>-0.16660313308238983</v>
      </c>
      <c r="BO197">
        <v>-0.18864151835441589</v>
      </c>
      <c r="BP197">
        <v>-0.19264383614063263</v>
      </c>
      <c r="BQ197">
        <v>-0.20874875783920288</v>
      </c>
      <c r="BR197">
        <v>-0.21176919341087341</v>
      </c>
      <c r="BS197">
        <v>1.9179744720458984</v>
      </c>
      <c r="BT197">
        <v>9.7502021789550781</v>
      </c>
      <c r="BU197">
        <v>9.9606475830078125</v>
      </c>
      <c r="BV197">
        <v>10.051857948303223</v>
      </c>
      <c r="BW197">
        <v>10.019412994384766</v>
      </c>
      <c r="BX197">
        <v>10.034215927124023</v>
      </c>
      <c r="BY197">
        <v>1.5106230974197388</v>
      </c>
      <c r="BZ197">
        <v>-0.38084191083908081</v>
      </c>
      <c r="CA197">
        <v>-0.3559357225894928</v>
      </c>
      <c r="CB197">
        <v>-0.29712456464767456</v>
      </c>
      <c r="CC197">
        <v>-0.26499393582344055</v>
      </c>
      <c r="CD197">
        <v>-0.27325347065925598</v>
      </c>
      <c r="CE197">
        <v>0.12031340599060059</v>
      </c>
      <c r="CF197">
        <v>0.1106688380241394</v>
      </c>
      <c r="CG197">
        <v>0.10239224135875702</v>
      </c>
      <c r="CH197">
        <v>0.10381115972995758</v>
      </c>
      <c r="CI197">
        <v>9.3963392078876495E-2</v>
      </c>
      <c r="CJ197">
        <v>9.8933838307857513E-2</v>
      </c>
      <c r="CK197">
        <v>0.10667476803064346</v>
      </c>
      <c r="CL197">
        <v>0.12168587744235992</v>
      </c>
      <c r="CM197">
        <v>0.11862312257289886</v>
      </c>
      <c r="CN197">
        <v>0.12874515354633331</v>
      </c>
      <c r="CO197">
        <v>0.13746033608913422</v>
      </c>
      <c r="CP197">
        <v>0.14291556179523468</v>
      </c>
      <c r="CQ197">
        <v>2.4620816707611084</v>
      </c>
      <c r="CR197">
        <v>10.01560115814209</v>
      </c>
      <c r="CS197">
        <v>10.231842041015625</v>
      </c>
      <c r="CT197">
        <v>10.324700355529785</v>
      </c>
      <c r="CU197">
        <v>10.292105674743652</v>
      </c>
      <c r="CV197">
        <v>10.312375068664551</v>
      </c>
      <c r="CW197">
        <v>2.0694301128387451</v>
      </c>
      <c r="CX197">
        <v>-1.8315544351935387E-2</v>
      </c>
      <c r="CY197">
        <v>-5.0104111433029175E-3</v>
      </c>
      <c r="CZ197">
        <v>8.6518656462430954E-3</v>
      </c>
      <c r="DA197">
        <v>7.8071698546409607E-2</v>
      </c>
      <c r="DB197">
        <v>0.11866895854473114</v>
      </c>
      <c r="DC197">
        <v>0.49762389063835144</v>
      </c>
      <c r="DD197">
        <v>0.42283418774604797</v>
      </c>
      <c r="DE197">
        <v>0.36058256030082703</v>
      </c>
      <c r="DF197">
        <v>0.34440687298774719</v>
      </c>
      <c r="DG197">
        <v>0.3285193145275116</v>
      </c>
      <c r="DH197">
        <v>0.34215450286865234</v>
      </c>
      <c r="DI197">
        <v>0.37211114168167114</v>
      </c>
      <c r="DJ197">
        <v>0.40997487306594849</v>
      </c>
      <c r="DK197">
        <v>0.42588776350021362</v>
      </c>
      <c r="DL197">
        <v>0.45013412833213806</v>
      </c>
      <c r="DM197">
        <v>0.48366943001747131</v>
      </c>
      <c r="DN197">
        <v>0.49760031700134277</v>
      </c>
      <c r="DO197">
        <v>3.0061888694763184</v>
      </c>
      <c r="DP197">
        <v>10.281000137329102</v>
      </c>
      <c r="DQ197">
        <v>10.503036499023437</v>
      </c>
      <c r="DR197">
        <v>10.597542762756348</v>
      </c>
      <c r="DS197">
        <v>10.564798355102539</v>
      </c>
      <c r="DT197">
        <v>10.590534210205078</v>
      </c>
      <c r="DU197">
        <v>2.628237247467041</v>
      </c>
      <c r="DV197">
        <v>0.34421083331108093</v>
      </c>
      <c r="DW197">
        <v>0.34591490030288696</v>
      </c>
      <c r="DX197">
        <v>0.31442826986312866</v>
      </c>
      <c r="DY197">
        <v>0.42113733291625977</v>
      </c>
      <c r="DZ197">
        <v>0.51059138774871826</v>
      </c>
      <c r="EA197">
        <v>1.0424003601074219</v>
      </c>
      <c r="EB197">
        <v>0.87355136871337891</v>
      </c>
      <c r="EC197">
        <v>0.7333683967590332</v>
      </c>
      <c r="ED197">
        <v>0.69178885221481323</v>
      </c>
      <c r="EE197">
        <v>0.66718077659606934</v>
      </c>
      <c r="EF197">
        <v>0.69332653284072876</v>
      </c>
      <c r="EG197">
        <v>0.75535911321640015</v>
      </c>
      <c r="EH197">
        <v>0.82621842622756958</v>
      </c>
      <c r="EI197">
        <v>0.869529128074646</v>
      </c>
      <c r="EJ197">
        <v>0.91416877508163452</v>
      </c>
      <c r="EK197">
        <v>0.98354035615921021</v>
      </c>
      <c r="EL197">
        <v>1.0097087621688843</v>
      </c>
      <c r="EM197">
        <v>3.7917931079864502</v>
      </c>
      <c r="EN197">
        <v>10.664194107055664</v>
      </c>
      <c r="EO197">
        <v>10.894598960876465</v>
      </c>
      <c r="EP197">
        <v>10.991484642028809</v>
      </c>
      <c r="EQ197">
        <v>10.958522796630859</v>
      </c>
      <c r="ER197">
        <v>10.992153167724609</v>
      </c>
      <c r="ES197">
        <v>3.435065746307373</v>
      </c>
      <c r="ET197">
        <v>0.86764132976531982</v>
      </c>
      <c r="EU197">
        <v>0.85259532928466797</v>
      </c>
      <c r="EV197">
        <v>0.7559208869934082</v>
      </c>
      <c r="EW197">
        <v>0.91646963357925415</v>
      </c>
      <c r="EX197">
        <v>1.0764651298522949</v>
      </c>
      <c r="EY197">
        <v>69.538108825683594</v>
      </c>
      <c r="EZ197">
        <v>68.833602905273438</v>
      </c>
      <c r="FA197">
        <v>68.805442810058594</v>
      </c>
      <c r="FB197">
        <v>67.959556579589844</v>
      </c>
      <c r="FC197">
        <v>67.526123046875</v>
      </c>
      <c r="FD197">
        <v>67.252571105957031</v>
      </c>
      <c r="FE197">
        <v>67.858238220214844</v>
      </c>
      <c r="FF197">
        <v>70.655281066894531</v>
      </c>
      <c r="FG197">
        <v>75.8358154296875</v>
      </c>
      <c r="FH197">
        <v>79.899162292480469</v>
      </c>
      <c r="FI197">
        <v>82.340370178222656</v>
      </c>
      <c r="FJ197">
        <v>83.899459838867188</v>
      </c>
      <c r="FK197">
        <v>83.880195617675781</v>
      </c>
      <c r="FL197">
        <v>85.08538818359375</v>
      </c>
      <c r="FM197">
        <v>86.841567993164063</v>
      </c>
      <c r="FN197">
        <v>86.494338989257813</v>
      </c>
      <c r="FO197">
        <v>84.332664489746094</v>
      </c>
      <c r="FP197">
        <v>80.626571655273438</v>
      </c>
      <c r="FQ197">
        <v>76.906211853027344</v>
      </c>
      <c r="FR197">
        <v>73.146446228027344</v>
      </c>
      <c r="FS197">
        <v>72.071479797363281</v>
      </c>
      <c r="FT197">
        <v>70.805984497070313</v>
      </c>
      <c r="FU197">
        <v>70.736000061035156</v>
      </c>
      <c r="FV197">
        <v>69.289451599121094</v>
      </c>
      <c r="FW197">
        <v>277</v>
      </c>
      <c r="FX197">
        <v>4.9114655703306198E-2</v>
      </c>
      <c r="FY197">
        <v>1</v>
      </c>
      <c r="FZ197" s="57" t="s">
        <v>10</v>
      </c>
      <c r="GA197" s="57" t="s">
        <v>10</v>
      </c>
    </row>
    <row r="198" spans="1:183" x14ac:dyDescent="0.2">
      <c r="A198" t="s">
        <v>242</v>
      </c>
      <c r="B198" t="s">
        <v>231</v>
      </c>
      <c r="C198" t="s">
        <v>216</v>
      </c>
      <c r="D198" t="s">
        <v>42</v>
      </c>
      <c r="E198">
        <v>2023</v>
      </c>
      <c r="F198" t="s">
        <v>219</v>
      </c>
      <c r="G198" t="s">
        <v>234</v>
      </c>
      <c r="H198" s="57">
        <v>275</v>
      </c>
      <c r="K198">
        <v>36.227474212646484</v>
      </c>
      <c r="L198">
        <v>35.142284393310547</v>
      </c>
      <c r="M198">
        <v>34.507579803466797</v>
      </c>
      <c r="N198">
        <v>34.804233551025391</v>
      </c>
      <c r="O198">
        <v>36.346378326416016</v>
      </c>
      <c r="P198">
        <v>38.707908630371094</v>
      </c>
      <c r="Q198">
        <v>44.246315002441406</v>
      </c>
      <c r="R198">
        <v>46.837738037109375</v>
      </c>
      <c r="S198">
        <v>50.363353729248047</v>
      </c>
      <c r="T198">
        <v>53.051002502441406</v>
      </c>
      <c r="U198">
        <v>56.151500701904297</v>
      </c>
      <c r="V198">
        <v>57.736839294433594</v>
      </c>
      <c r="W198">
        <v>58.368011474609375</v>
      </c>
      <c r="X198">
        <v>59.694568634033203</v>
      </c>
      <c r="Y198">
        <v>60.934677124023438</v>
      </c>
      <c r="Z198">
        <v>61.361228942871094</v>
      </c>
      <c r="AA198">
        <v>60.896320343017578</v>
      </c>
      <c r="AB198">
        <v>59.873703002929687</v>
      </c>
      <c r="AC198">
        <v>58.520183563232422</v>
      </c>
      <c r="AD198">
        <v>57.717536926269531</v>
      </c>
      <c r="AE198">
        <v>56.445709228515625</v>
      </c>
      <c r="AF198">
        <v>49.939849853515625</v>
      </c>
      <c r="AG198">
        <v>43.016410827636719</v>
      </c>
      <c r="AH198">
        <v>38.007911682128906</v>
      </c>
      <c r="AI198">
        <v>-0.80177348852157593</v>
      </c>
      <c r="AJ198">
        <v>-0.6522136926651001</v>
      </c>
      <c r="AK198">
        <v>-0.52858394384384155</v>
      </c>
      <c r="AL198">
        <v>-0.48416650295257568</v>
      </c>
      <c r="AM198">
        <v>-0.47925400733947754</v>
      </c>
      <c r="AN198">
        <v>-0.49545884132385254</v>
      </c>
      <c r="AO198">
        <v>-0.54200959205627441</v>
      </c>
      <c r="AP198">
        <v>-0.58284670114517212</v>
      </c>
      <c r="AQ198">
        <v>-0.63228285312652588</v>
      </c>
      <c r="AR198">
        <v>-0.65667849779129028</v>
      </c>
      <c r="AS198">
        <v>-0.70861971378326416</v>
      </c>
      <c r="AT198">
        <v>-0.7238776683807373</v>
      </c>
      <c r="AU198">
        <v>1.1323701143264771</v>
      </c>
      <c r="AV198">
        <v>9.3670082092285156</v>
      </c>
      <c r="AW198">
        <v>9.5690851211547852</v>
      </c>
      <c r="AX198">
        <v>9.6579160690307617</v>
      </c>
      <c r="AY198">
        <v>9.6256885528564453</v>
      </c>
      <c r="AZ198">
        <v>9.6325969696044922</v>
      </c>
      <c r="BA198">
        <v>0.70379447937011719</v>
      </c>
      <c r="BB198">
        <v>-0.90427243709564209</v>
      </c>
      <c r="BC198">
        <v>-0.86261618137359619</v>
      </c>
      <c r="BD198">
        <v>-0.73861712217330933</v>
      </c>
      <c r="BE198">
        <v>-0.76032620668411255</v>
      </c>
      <c r="BF198">
        <v>-0.83912724256515503</v>
      </c>
      <c r="BG198">
        <v>-0.25699707865715027</v>
      </c>
      <c r="BH198">
        <v>-0.20149651169776917</v>
      </c>
      <c r="BI198">
        <v>-0.15579809248447418</v>
      </c>
      <c r="BJ198">
        <v>-0.13678453862667084</v>
      </c>
      <c r="BK198">
        <v>-0.14059253036975861</v>
      </c>
      <c r="BL198">
        <v>-0.14428682625293732</v>
      </c>
      <c r="BM198">
        <v>-0.15876162052154541</v>
      </c>
      <c r="BN198">
        <v>-0.16660313308238983</v>
      </c>
      <c r="BO198">
        <v>-0.18864151835441589</v>
      </c>
      <c r="BP198">
        <v>-0.19264383614063263</v>
      </c>
      <c r="BQ198">
        <v>-0.20874875783920288</v>
      </c>
      <c r="BR198">
        <v>-0.21176919341087341</v>
      </c>
      <c r="BS198">
        <v>1.9179744720458984</v>
      </c>
      <c r="BT198">
        <v>9.7502021789550781</v>
      </c>
      <c r="BU198">
        <v>9.9606475830078125</v>
      </c>
      <c r="BV198">
        <v>10.051857948303223</v>
      </c>
      <c r="BW198">
        <v>10.019412994384766</v>
      </c>
      <c r="BX198">
        <v>10.034215927124023</v>
      </c>
      <c r="BY198">
        <v>1.5106230974197388</v>
      </c>
      <c r="BZ198">
        <v>-0.38084191083908081</v>
      </c>
      <c r="CA198">
        <v>-0.3559357225894928</v>
      </c>
      <c r="CB198">
        <v>-0.29712456464767456</v>
      </c>
      <c r="CC198">
        <v>-0.26499393582344055</v>
      </c>
      <c r="CD198">
        <v>-0.27325347065925598</v>
      </c>
      <c r="CE198">
        <v>0.12031340599060059</v>
      </c>
      <c r="CF198">
        <v>0.1106688380241394</v>
      </c>
      <c r="CG198">
        <v>0.10239224135875702</v>
      </c>
      <c r="CH198">
        <v>0.10381115972995758</v>
      </c>
      <c r="CI198">
        <v>9.3963392078876495E-2</v>
      </c>
      <c r="CJ198">
        <v>9.8933838307857513E-2</v>
      </c>
      <c r="CK198">
        <v>0.10667476803064346</v>
      </c>
      <c r="CL198">
        <v>0.12168587744235992</v>
      </c>
      <c r="CM198">
        <v>0.11862312257289886</v>
      </c>
      <c r="CN198">
        <v>0.12874515354633331</v>
      </c>
      <c r="CO198">
        <v>0.13746033608913422</v>
      </c>
      <c r="CP198">
        <v>0.14291556179523468</v>
      </c>
      <c r="CQ198">
        <v>2.4620816707611084</v>
      </c>
      <c r="CR198">
        <v>10.01560115814209</v>
      </c>
      <c r="CS198">
        <v>10.231842041015625</v>
      </c>
      <c r="CT198">
        <v>10.324700355529785</v>
      </c>
      <c r="CU198">
        <v>10.292105674743652</v>
      </c>
      <c r="CV198">
        <v>10.312375068664551</v>
      </c>
      <c r="CW198">
        <v>2.0694301128387451</v>
      </c>
      <c r="CX198">
        <v>-1.8315544351935387E-2</v>
      </c>
      <c r="CY198">
        <v>-5.0104111433029175E-3</v>
      </c>
      <c r="CZ198">
        <v>8.6518656462430954E-3</v>
      </c>
      <c r="DA198">
        <v>7.8071698546409607E-2</v>
      </c>
      <c r="DB198">
        <v>0.11866895854473114</v>
      </c>
      <c r="DC198">
        <v>0.49762389063835144</v>
      </c>
      <c r="DD198">
        <v>0.42283418774604797</v>
      </c>
      <c r="DE198">
        <v>0.36058256030082703</v>
      </c>
      <c r="DF198">
        <v>0.34440687298774719</v>
      </c>
      <c r="DG198">
        <v>0.3285193145275116</v>
      </c>
      <c r="DH198">
        <v>0.34215450286865234</v>
      </c>
      <c r="DI198">
        <v>0.37211114168167114</v>
      </c>
      <c r="DJ198">
        <v>0.40997487306594849</v>
      </c>
      <c r="DK198">
        <v>0.42588776350021362</v>
      </c>
      <c r="DL198">
        <v>0.45013412833213806</v>
      </c>
      <c r="DM198">
        <v>0.48366943001747131</v>
      </c>
      <c r="DN198">
        <v>0.49760031700134277</v>
      </c>
      <c r="DO198">
        <v>3.0061888694763184</v>
      </c>
      <c r="DP198">
        <v>10.281000137329102</v>
      </c>
      <c r="DQ198">
        <v>10.503036499023437</v>
      </c>
      <c r="DR198">
        <v>10.597542762756348</v>
      </c>
      <c r="DS198">
        <v>10.564798355102539</v>
      </c>
      <c r="DT198">
        <v>10.590534210205078</v>
      </c>
      <c r="DU198">
        <v>2.628237247467041</v>
      </c>
      <c r="DV198">
        <v>0.34421083331108093</v>
      </c>
      <c r="DW198">
        <v>0.34591490030288696</v>
      </c>
      <c r="DX198">
        <v>0.31442826986312866</v>
      </c>
      <c r="DY198">
        <v>0.42113733291625977</v>
      </c>
      <c r="DZ198">
        <v>0.51059138774871826</v>
      </c>
      <c r="EA198">
        <v>1.0424003601074219</v>
      </c>
      <c r="EB198">
        <v>0.87355136871337891</v>
      </c>
      <c r="EC198">
        <v>0.7333683967590332</v>
      </c>
      <c r="ED198">
        <v>0.69178885221481323</v>
      </c>
      <c r="EE198">
        <v>0.66718077659606934</v>
      </c>
      <c r="EF198">
        <v>0.69332653284072876</v>
      </c>
      <c r="EG198">
        <v>0.75535911321640015</v>
      </c>
      <c r="EH198">
        <v>0.82621842622756958</v>
      </c>
      <c r="EI198">
        <v>0.869529128074646</v>
      </c>
      <c r="EJ198">
        <v>0.91416877508163452</v>
      </c>
      <c r="EK198">
        <v>0.98354035615921021</v>
      </c>
      <c r="EL198">
        <v>1.0097087621688843</v>
      </c>
      <c r="EM198">
        <v>3.7917931079864502</v>
      </c>
      <c r="EN198">
        <v>10.664194107055664</v>
      </c>
      <c r="EO198">
        <v>10.894598960876465</v>
      </c>
      <c r="EP198">
        <v>10.991484642028809</v>
      </c>
      <c r="EQ198">
        <v>10.958522796630859</v>
      </c>
      <c r="ER198">
        <v>10.992153167724609</v>
      </c>
      <c r="ES198">
        <v>3.435065746307373</v>
      </c>
      <c r="ET198">
        <v>0.86764132976531982</v>
      </c>
      <c r="EU198">
        <v>0.85259532928466797</v>
      </c>
      <c r="EV198">
        <v>0.7559208869934082</v>
      </c>
      <c r="EW198">
        <v>0.91646963357925415</v>
      </c>
      <c r="EX198">
        <v>1.0764651298522949</v>
      </c>
      <c r="EY198">
        <v>69.538108825683594</v>
      </c>
      <c r="EZ198">
        <v>68.833602905273438</v>
      </c>
      <c r="FA198">
        <v>68.805442810058594</v>
      </c>
      <c r="FB198">
        <v>67.959556579589844</v>
      </c>
      <c r="FC198">
        <v>67.526123046875</v>
      </c>
      <c r="FD198">
        <v>67.252571105957031</v>
      </c>
      <c r="FE198">
        <v>67.858238220214844</v>
      </c>
      <c r="FF198">
        <v>70.655281066894531</v>
      </c>
      <c r="FG198">
        <v>75.8358154296875</v>
      </c>
      <c r="FH198">
        <v>79.899162292480469</v>
      </c>
      <c r="FI198">
        <v>82.340370178222656</v>
      </c>
      <c r="FJ198">
        <v>83.899459838867188</v>
      </c>
      <c r="FK198">
        <v>83.880195617675781</v>
      </c>
      <c r="FL198">
        <v>85.08538818359375</v>
      </c>
      <c r="FM198">
        <v>86.841567993164063</v>
      </c>
      <c r="FN198">
        <v>86.494338989257813</v>
      </c>
      <c r="FO198">
        <v>84.332664489746094</v>
      </c>
      <c r="FP198">
        <v>80.626571655273438</v>
      </c>
      <c r="FQ198">
        <v>76.906211853027344</v>
      </c>
      <c r="FR198">
        <v>73.146446228027344</v>
      </c>
      <c r="FS198">
        <v>72.071479797363281</v>
      </c>
      <c r="FT198">
        <v>70.805984497070313</v>
      </c>
      <c r="FU198">
        <v>70.736000061035156</v>
      </c>
      <c r="FV198">
        <v>69.289451599121094</v>
      </c>
      <c r="FW198">
        <v>277</v>
      </c>
      <c r="FX198">
        <v>4.9114655703306198E-2</v>
      </c>
      <c r="FY198">
        <v>1</v>
      </c>
      <c r="FZ198" s="57" t="s">
        <v>10</v>
      </c>
      <c r="GA198" s="57" t="s">
        <v>10</v>
      </c>
    </row>
    <row r="199" spans="1:183" x14ac:dyDescent="0.2">
      <c r="A199" t="s">
        <v>242</v>
      </c>
      <c r="B199" t="s">
        <v>231</v>
      </c>
      <c r="C199" t="s">
        <v>216</v>
      </c>
      <c r="D199" t="s">
        <v>42</v>
      </c>
      <c r="E199">
        <v>2024</v>
      </c>
      <c r="F199" t="s">
        <v>219</v>
      </c>
      <c r="G199" t="s">
        <v>234</v>
      </c>
      <c r="H199" s="57">
        <v>275</v>
      </c>
      <c r="K199">
        <v>36.227474212646484</v>
      </c>
      <c r="L199">
        <v>35.142284393310547</v>
      </c>
      <c r="M199">
        <v>34.507579803466797</v>
      </c>
      <c r="N199">
        <v>34.804233551025391</v>
      </c>
      <c r="O199">
        <v>36.346378326416016</v>
      </c>
      <c r="P199">
        <v>38.707908630371094</v>
      </c>
      <c r="Q199">
        <v>44.246315002441406</v>
      </c>
      <c r="R199">
        <v>46.837738037109375</v>
      </c>
      <c r="S199">
        <v>50.363353729248047</v>
      </c>
      <c r="T199">
        <v>53.051002502441406</v>
      </c>
      <c r="U199">
        <v>56.151500701904297</v>
      </c>
      <c r="V199">
        <v>57.736839294433594</v>
      </c>
      <c r="W199">
        <v>58.368011474609375</v>
      </c>
      <c r="X199">
        <v>59.694568634033203</v>
      </c>
      <c r="Y199">
        <v>60.934677124023438</v>
      </c>
      <c r="Z199">
        <v>61.361228942871094</v>
      </c>
      <c r="AA199">
        <v>60.896320343017578</v>
      </c>
      <c r="AB199">
        <v>59.873703002929687</v>
      </c>
      <c r="AC199">
        <v>58.520183563232422</v>
      </c>
      <c r="AD199">
        <v>57.717536926269531</v>
      </c>
      <c r="AE199">
        <v>56.445709228515625</v>
      </c>
      <c r="AF199">
        <v>49.939849853515625</v>
      </c>
      <c r="AG199">
        <v>43.016410827636719</v>
      </c>
      <c r="AH199">
        <v>38.007911682128906</v>
      </c>
      <c r="AI199">
        <v>-0.80177348852157593</v>
      </c>
      <c r="AJ199">
        <v>-0.6522136926651001</v>
      </c>
      <c r="AK199">
        <v>-0.52858394384384155</v>
      </c>
      <c r="AL199">
        <v>-0.48416650295257568</v>
      </c>
      <c r="AM199">
        <v>-0.47925400733947754</v>
      </c>
      <c r="AN199">
        <v>-0.49545884132385254</v>
      </c>
      <c r="AO199">
        <v>-0.54200959205627441</v>
      </c>
      <c r="AP199">
        <v>-0.58284670114517212</v>
      </c>
      <c r="AQ199">
        <v>-0.63228285312652588</v>
      </c>
      <c r="AR199">
        <v>-0.65667849779129028</v>
      </c>
      <c r="AS199">
        <v>-0.70861971378326416</v>
      </c>
      <c r="AT199">
        <v>-0.7238776683807373</v>
      </c>
      <c r="AU199">
        <v>1.1323701143264771</v>
      </c>
      <c r="AV199">
        <v>9.3670082092285156</v>
      </c>
      <c r="AW199">
        <v>9.5690851211547852</v>
      </c>
      <c r="AX199">
        <v>9.6579160690307617</v>
      </c>
      <c r="AY199">
        <v>9.6256885528564453</v>
      </c>
      <c r="AZ199">
        <v>9.6325969696044922</v>
      </c>
      <c r="BA199">
        <v>0.70379447937011719</v>
      </c>
      <c r="BB199">
        <v>-0.90427243709564209</v>
      </c>
      <c r="BC199">
        <v>-0.86261618137359619</v>
      </c>
      <c r="BD199">
        <v>-0.73861712217330933</v>
      </c>
      <c r="BE199">
        <v>-0.76032620668411255</v>
      </c>
      <c r="BF199">
        <v>-0.83912724256515503</v>
      </c>
      <c r="BG199">
        <v>-0.25699707865715027</v>
      </c>
      <c r="BH199">
        <v>-0.20149651169776917</v>
      </c>
      <c r="BI199">
        <v>-0.15579809248447418</v>
      </c>
      <c r="BJ199">
        <v>-0.13678453862667084</v>
      </c>
      <c r="BK199">
        <v>-0.14059253036975861</v>
      </c>
      <c r="BL199">
        <v>-0.14428682625293732</v>
      </c>
      <c r="BM199">
        <v>-0.15876162052154541</v>
      </c>
      <c r="BN199">
        <v>-0.16660313308238983</v>
      </c>
      <c r="BO199">
        <v>-0.18864151835441589</v>
      </c>
      <c r="BP199">
        <v>-0.19264383614063263</v>
      </c>
      <c r="BQ199">
        <v>-0.20874875783920288</v>
      </c>
      <c r="BR199">
        <v>-0.21176919341087341</v>
      </c>
      <c r="BS199">
        <v>1.9179744720458984</v>
      </c>
      <c r="BT199">
        <v>9.7502021789550781</v>
      </c>
      <c r="BU199">
        <v>9.9606475830078125</v>
      </c>
      <c r="BV199">
        <v>10.051857948303223</v>
      </c>
      <c r="BW199">
        <v>10.019412994384766</v>
      </c>
      <c r="BX199">
        <v>10.034215927124023</v>
      </c>
      <c r="BY199">
        <v>1.5106230974197388</v>
      </c>
      <c r="BZ199">
        <v>-0.38084191083908081</v>
      </c>
      <c r="CA199">
        <v>-0.3559357225894928</v>
      </c>
      <c r="CB199">
        <v>-0.29712456464767456</v>
      </c>
      <c r="CC199">
        <v>-0.26499393582344055</v>
      </c>
      <c r="CD199">
        <v>-0.27325347065925598</v>
      </c>
      <c r="CE199">
        <v>0.12031340599060059</v>
      </c>
      <c r="CF199">
        <v>0.1106688380241394</v>
      </c>
      <c r="CG199">
        <v>0.10239224135875702</v>
      </c>
      <c r="CH199">
        <v>0.10381115972995758</v>
      </c>
      <c r="CI199">
        <v>9.3963392078876495E-2</v>
      </c>
      <c r="CJ199">
        <v>9.8933838307857513E-2</v>
      </c>
      <c r="CK199">
        <v>0.10667476803064346</v>
      </c>
      <c r="CL199">
        <v>0.12168587744235992</v>
      </c>
      <c r="CM199">
        <v>0.11862312257289886</v>
      </c>
      <c r="CN199">
        <v>0.12874515354633331</v>
      </c>
      <c r="CO199">
        <v>0.13746033608913422</v>
      </c>
      <c r="CP199">
        <v>0.14291556179523468</v>
      </c>
      <c r="CQ199">
        <v>2.4620816707611084</v>
      </c>
      <c r="CR199">
        <v>10.01560115814209</v>
      </c>
      <c r="CS199">
        <v>10.231842041015625</v>
      </c>
      <c r="CT199">
        <v>10.324700355529785</v>
      </c>
      <c r="CU199">
        <v>10.292105674743652</v>
      </c>
      <c r="CV199">
        <v>10.312375068664551</v>
      </c>
      <c r="CW199">
        <v>2.0694301128387451</v>
      </c>
      <c r="CX199">
        <v>-1.8315544351935387E-2</v>
      </c>
      <c r="CY199">
        <v>-5.0104111433029175E-3</v>
      </c>
      <c r="CZ199">
        <v>8.6518656462430954E-3</v>
      </c>
      <c r="DA199">
        <v>7.8071698546409607E-2</v>
      </c>
      <c r="DB199">
        <v>0.11866895854473114</v>
      </c>
      <c r="DC199">
        <v>0.49762389063835144</v>
      </c>
      <c r="DD199">
        <v>0.42283418774604797</v>
      </c>
      <c r="DE199">
        <v>0.36058256030082703</v>
      </c>
      <c r="DF199">
        <v>0.34440687298774719</v>
      </c>
      <c r="DG199">
        <v>0.3285193145275116</v>
      </c>
      <c r="DH199">
        <v>0.34215450286865234</v>
      </c>
      <c r="DI199">
        <v>0.37211114168167114</v>
      </c>
      <c r="DJ199">
        <v>0.40997487306594849</v>
      </c>
      <c r="DK199">
        <v>0.42588776350021362</v>
      </c>
      <c r="DL199">
        <v>0.45013412833213806</v>
      </c>
      <c r="DM199">
        <v>0.48366943001747131</v>
      </c>
      <c r="DN199">
        <v>0.49760031700134277</v>
      </c>
      <c r="DO199">
        <v>3.0061888694763184</v>
      </c>
      <c r="DP199">
        <v>10.281000137329102</v>
      </c>
      <c r="DQ199">
        <v>10.503036499023437</v>
      </c>
      <c r="DR199">
        <v>10.597542762756348</v>
      </c>
      <c r="DS199">
        <v>10.564798355102539</v>
      </c>
      <c r="DT199">
        <v>10.590534210205078</v>
      </c>
      <c r="DU199">
        <v>2.628237247467041</v>
      </c>
      <c r="DV199">
        <v>0.34421083331108093</v>
      </c>
      <c r="DW199">
        <v>0.34591490030288696</v>
      </c>
      <c r="DX199">
        <v>0.31442826986312866</v>
      </c>
      <c r="DY199">
        <v>0.42113733291625977</v>
      </c>
      <c r="DZ199">
        <v>0.51059138774871826</v>
      </c>
      <c r="EA199">
        <v>1.0424003601074219</v>
      </c>
      <c r="EB199">
        <v>0.87355136871337891</v>
      </c>
      <c r="EC199">
        <v>0.7333683967590332</v>
      </c>
      <c r="ED199">
        <v>0.69178885221481323</v>
      </c>
      <c r="EE199">
        <v>0.66718077659606934</v>
      </c>
      <c r="EF199">
        <v>0.69332653284072876</v>
      </c>
      <c r="EG199">
        <v>0.75535911321640015</v>
      </c>
      <c r="EH199">
        <v>0.82621842622756958</v>
      </c>
      <c r="EI199">
        <v>0.869529128074646</v>
      </c>
      <c r="EJ199">
        <v>0.91416877508163452</v>
      </c>
      <c r="EK199">
        <v>0.98354035615921021</v>
      </c>
      <c r="EL199">
        <v>1.0097087621688843</v>
      </c>
      <c r="EM199">
        <v>3.7917931079864502</v>
      </c>
      <c r="EN199">
        <v>10.664194107055664</v>
      </c>
      <c r="EO199">
        <v>10.894598960876465</v>
      </c>
      <c r="EP199">
        <v>10.991484642028809</v>
      </c>
      <c r="EQ199">
        <v>10.958522796630859</v>
      </c>
      <c r="ER199">
        <v>10.992153167724609</v>
      </c>
      <c r="ES199">
        <v>3.435065746307373</v>
      </c>
      <c r="ET199">
        <v>0.86764132976531982</v>
      </c>
      <c r="EU199">
        <v>0.85259532928466797</v>
      </c>
      <c r="EV199">
        <v>0.7559208869934082</v>
      </c>
      <c r="EW199">
        <v>0.91646963357925415</v>
      </c>
      <c r="EX199">
        <v>1.0764651298522949</v>
      </c>
      <c r="EY199">
        <v>69.538108825683594</v>
      </c>
      <c r="EZ199">
        <v>68.833602905273438</v>
      </c>
      <c r="FA199">
        <v>68.805442810058594</v>
      </c>
      <c r="FB199">
        <v>67.959556579589844</v>
      </c>
      <c r="FC199">
        <v>67.526123046875</v>
      </c>
      <c r="FD199">
        <v>67.252571105957031</v>
      </c>
      <c r="FE199">
        <v>67.858238220214844</v>
      </c>
      <c r="FF199">
        <v>70.655281066894531</v>
      </c>
      <c r="FG199">
        <v>75.8358154296875</v>
      </c>
      <c r="FH199">
        <v>79.899162292480469</v>
      </c>
      <c r="FI199">
        <v>82.340370178222656</v>
      </c>
      <c r="FJ199">
        <v>83.899459838867188</v>
      </c>
      <c r="FK199">
        <v>83.880195617675781</v>
      </c>
      <c r="FL199">
        <v>85.08538818359375</v>
      </c>
      <c r="FM199">
        <v>86.841567993164063</v>
      </c>
      <c r="FN199">
        <v>86.494338989257813</v>
      </c>
      <c r="FO199">
        <v>84.332664489746094</v>
      </c>
      <c r="FP199">
        <v>80.626571655273438</v>
      </c>
      <c r="FQ199">
        <v>76.906211853027344</v>
      </c>
      <c r="FR199">
        <v>73.146446228027344</v>
      </c>
      <c r="FS199">
        <v>72.071479797363281</v>
      </c>
      <c r="FT199">
        <v>70.805984497070313</v>
      </c>
      <c r="FU199">
        <v>70.736000061035156</v>
      </c>
      <c r="FV199">
        <v>69.289451599121094</v>
      </c>
      <c r="FW199">
        <v>277</v>
      </c>
      <c r="FX199">
        <v>4.9114655703306198E-2</v>
      </c>
      <c r="FY199">
        <v>1</v>
      </c>
      <c r="FZ199" s="57" t="s">
        <v>10</v>
      </c>
      <c r="GA199" s="57" t="s">
        <v>10</v>
      </c>
    </row>
    <row r="200" spans="1:183" x14ac:dyDescent="0.2">
      <c r="A200" t="s">
        <v>242</v>
      </c>
      <c r="B200" t="s">
        <v>231</v>
      </c>
      <c r="C200" t="s">
        <v>216</v>
      </c>
      <c r="D200" t="s">
        <v>43</v>
      </c>
      <c r="E200">
        <v>2014</v>
      </c>
      <c r="F200" t="s">
        <v>219</v>
      </c>
      <c r="G200" t="s">
        <v>234</v>
      </c>
      <c r="H200" s="57">
        <v>275</v>
      </c>
      <c r="K200">
        <v>36.221023559570313</v>
      </c>
      <c r="L200">
        <v>35.150276184082031</v>
      </c>
      <c r="M200">
        <v>34.384326934814453</v>
      </c>
      <c r="N200">
        <v>35.0546875</v>
      </c>
      <c r="O200">
        <v>36.484901428222656</v>
      </c>
      <c r="P200">
        <v>39.247402191162109</v>
      </c>
      <c r="Q200">
        <v>45.094001770019531</v>
      </c>
      <c r="R200">
        <v>48.266880035400391</v>
      </c>
      <c r="S200">
        <v>51.426319122314453</v>
      </c>
      <c r="T200">
        <v>54.490821838378906</v>
      </c>
      <c r="U200">
        <v>57.944309234619141</v>
      </c>
      <c r="V200">
        <v>59.470035552978516</v>
      </c>
      <c r="W200">
        <v>60.203018188476563</v>
      </c>
      <c r="X200">
        <v>60.949069976806641</v>
      </c>
      <c r="Y200">
        <v>61.537010192871094</v>
      </c>
      <c r="Z200">
        <v>61.865131378173828</v>
      </c>
      <c r="AA200">
        <v>62.120323181152344</v>
      </c>
      <c r="AB200">
        <v>61.612831115722656</v>
      </c>
      <c r="AC200">
        <v>60.383487701416016</v>
      </c>
      <c r="AD200">
        <v>59.859020233154297</v>
      </c>
      <c r="AE200">
        <v>57.959190368652344</v>
      </c>
      <c r="AF200">
        <v>51.097301483154297</v>
      </c>
      <c r="AG200">
        <v>43.044513702392578</v>
      </c>
      <c r="AH200">
        <v>37.899677276611328</v>
      </c>
      <c r="AI200">
        <v>-0.79715549945831299</v>
      </c>
      <c r="AJ200">
        <v>-0.66661310195922852</v>
      </c>
      <c r="AK200">
        <v>-0.52124226093292236</v>
      </c>
      <c r="AL200">
        <v>-0.48142576217651367</v>
      </c>
      <c r="AM200">
        <v>-0.47676396369934082</v>
      </c>
      <c r="AN200">
        <v>-0.49455556273460388</v>
      </c>
      <c r="AO200">
        <v>-0.54585462808609009</v>
      </c>
      <c r="AP200">
        <v>-0.60763812065124512</v>
      </c>
      <c r="AQ200">
        <v>-0.64530760049819946</v>
      </c>
      <c r="AR200">
        <v>-0.67072296142578125</v>
      </c>
      <c r="AS200">
        <v>-0.72846025228500366</v>
      </c>
      <c r="AT200">
        <v>-0.74214595556259155</v>
      </c>
      <c r="AU200">
        <v>1.1703915596008301</v>
      </c>
      <c r="AV200">
        <v>9.5130128860473633</v>
      </c>
      <c r="AW200">
        <v>9.5868244171142578</v>
      </c>
      <c r="AX200">
        <v>9.5855426788330078</v>
      </c>
      <c r="AY200">
        <v>9.6605186462402344</v>
      </c>
      <c r="AZ200">
        <v>9.7196340560913086</v>
      </c>
      <c r="BA200">
        <v>0.72957241535186768</v>
      </c>
      <c r="BB200">
        <v>-0.94022029638290405</v>
      </c>
      <c r="BC200">
        <v>-0.88425564765930176</v>
      </c>
      <c r="BD200">
        <v>-0.75460779666900635</v>
      </c>
      <c r="BE200">
        <v>-0.74997788667678833</v>
      </c>
      <c r="BF200">
        <v>-0.82346469163894653</v>
      </c>
      <c r="BG200">
        <v>-0.24652145802974701</v>
      </c>
      <c r="BH200">
        <v>-0.19871152937412262</v>
      </c>
      <c r="BI200">
        <v>-0.1451076865196228</v>
      </c>
      <c r="BJ200">
        <v>-0.12603947520256042</v>
      </c>
      <c r="BK200">
        <v>-0.13118644058704376</v>
      </c>
      <c r="BL200">
        <v>-0.13527052104473114</v>
      </c>
      <c r="BM200">
        <v>-0.15347568690776825</v>
      </c>
      <c r="BN200">
        <v>-0.16578707098960876</v>
      </c>
      <c r="BO200">
        <v>-0.18298032879829407</v>
      </c>
      <c r="BP200">
        <v>-0.1863081157207489</v>
      </c>
      <c r="BQ200">
        <v>-0.20735181868076324</v>
      </c>
      <c r="BR200">
        <v>-0.21287550032138824</v>
      </c>
      <c r="BS200">
        <v>1.9785702228546143</v>
      </c>
      <c r="BT200">
        <v>9.9054689407348633</v>
      </c>
      <c r="BU200">
        <v>9.98638916015625</v>
      </c>
      <c r="BV200">
        <v>9.9894065856933594</v>
      </c>
      <c r="BW200">
        <v>10.069717407226562</v>
      </c>
      <c r="BX200">
        <v>10.141689300537109</v>
      </c>
      <c r="BY200">
        <v>1.5172644853591919</v>
      </c>
      <c r="BZ200">
        <v>-0.39291971921920776</v>
      </c>
      <c r="CA200">
        <v>-0.36072540283203125</v>
      </c>
      <c r="CB200">
        <v>-0.30131024122238159</v>
      </c>
      <c r="CC200">
        <v>-0.25484445691108704</v>
      </c>
      <c r="CD200">
        <v>-0.25908231735229492</v>
      </c>
      <c r="CE200">
        <v>0.13484598696231842</v>
      </c>
      <c r="CF200">
        <v>0.12535569071769714</v>
      </c>
      <c r="CG200">
        <v>0.11540196090936661</v>
      </c>
      <c r="CH200">
        <v>0.12009997665882111</v>
      </c>
      <c r="CI200">
        <v>0.10815948992967606</v>
      </c>
      <c r="CJ200">
        <v>0.11356920003890991</v>
      </c>
      <c r="CK200">
        <v>0.11828478425741196</v>
      </c>
      <c r="CL200">
        <v>0.14023761451244354</v>
      </c>
      <c r="CM200">
        <v>0.13722611963748932</v>
      </c>
      <c r="CN200">
        <v>0.14919614791870117</v>
      </c>
      <c r="CO200">
        <v>0.15356630086898804</v>
      </c>
      <c r="CP200">
        <v>0.15369561314582825</v>
      </c>
      <c r="CQ200">
        <v>2.5383124351501465</v>
      </c>
      <c r="CR200">
        <v>10.17728328704834</v>
      </c>
      <c r="CS200">
        <v>10.263127326965332</v>
      </c>
      <c r="CT200">
        <v>10.269121170043945</v>
      </c>
      <c r="CU200">
        <v>10.353126525878906</v>
      </c>
      <c r="CV200">
        <v>10.434003829956055</v>
      </c>
      <c r="CW200">
        <v>2.0628175735473633</v>
      </c>
      <c r="CX200">
        <v>-1.3861029408872128E-2</v>
      </c>
      <c r="CY200">
        <v>1.8700367072597146E-3</v>
      </c>
      <c r="CZ200">
        <v>1.2642280198633671E-2</v>
      </c>
      <c r="DA200">
        <v>8.8083475828170776E-2</v>
      </c>
      <c r="DB200">
        <v>0.13180716335773468</v>
      </c>
      <c r="DC200">
        <v>0.51621341705322266</v>
      </c>
      <c r="DD200">
        <v>0.44942289590835571</v>
      </c>
      <c r="DE200">
        <v>0.37591159343719482</v>
      </c>
      <c r="DF200">
        <v>0.36623942852020264</v>
      </c>
      <c r="DG200">
        <v>0.34750542044639587</v>
      </c>
      <c r="DH200">
        <v>0.36240890622138977</v>
      </c>
      <c r="DI200">
        <v>0.39004525542259216</v>
      </c>
      <c r="DJ200">
        <v>0.44626230001449585</v>
      </c>
      <c r="DK200">
        <v>0.45743256807327271</v>
      </c>
      <c r="DL200">
        <v>0.48470041155815125</v>
      </c>
      <c r="DM200">
        <v>0.51448440551757813</v>
      </c>
      <c r="DN200">
        <v>0.52026671171188354</v>
      </c>
      <c r="DO200">
        <v>3.0980546474456787</v>
      </c>
      <c r="DP200">
        <v>10.449097633361816</v>
      </c>
      <c r="DQ200">
        <v>10.539865493774414</v>
      </c>
      <c r="DR200">
        <v>10.548835754394531</v>
      </c>
      <c r="DS200">
        <v>10.63653564453125</v>
      </c>
      <c r="DT200">
        <v>10.726318359375</v>
      </c>
      <c r="DU200">
        <v>2.6083707809448242</v>
      </c>
      <c r="DV200">
        <v>0.36519768834114075</v>
      </c>
      <c r="DW200">
        <v>0.36446547508239746</v>
      </c>
      <c r="DX200">
        <v>0.32659479975700378</v>
      </c>
      <c r="DY200">
        <v>0.43101140856742859</v>
      </c>
      <c r="DZ200">
        <v>0.52269667387008667</v>
      </c>
      <c r="EA200">
        <v>1.0668474435806274</v>
      </c>
      <c r="EB200">
        <v>0.9173244833946228</v>
      </c>
      <c r="EC200">
        <v>0.75204616785049438</v>
      </c>
      <c r="ED200">
        <v>0.7216256856918335</v>
      </c>
      <c r="EE200">
        <v>0.69308292865753174</v>
      </c>
      <c r="EF200">
        <v>0.72169393301010132</v>
      </c>
      <c r="EG200">
        <v>0.7824242115020752</v>
      </c>
      <c r="EH200">
        <v>0.88811337947845459</v>
      </c>
      <c r="EI200">
        <v>0.91975980997085571</v>
      </c>
      <c r="EJ200">
        <v>0.96911525726318359</v>
      </c>
      <c r="EK200">
        <v>1.0355929136276245</v>
      </c>
      <c r="EL200">
        <v>1.049537181854248</v>
      </c>
      <c r="EM200">
        <v>3.9062333106994629</v>
      </c>
      <c r="EN200">
        <v>10.841553688049316</v>
      </c>
      <c r="EO200">
        <v>10.939430236816406</v>
      </c>
      <c r="EP200">
        <v>10.952699661254883</v>
      </c>
      <c r="EQ200">
        <v>11.045734405517578</v>
      </c>
      <c r="ER200">
        <v>11.148373603820801</v>
      </c>
      <c r="ES200">
        <v>3.3960628509521484</v>
      </c>
      <c r="ET200">
        <v>0.91249823570251465</v>
      </c>
      <c r="EU200">
        <v>0.88799571990966797</v>
      </c>
      <c r="EV200">
        <v>0.77989238500595093</v>
      </c>
      <c r="EW200">
        <v>0.92614483833312988</v>
      </c>
      <c r="EX200">
        <v>1.0870790481567383</v>
      </c>
      <c r="EY200">
        <v>73.049270629882812</v>
      </c>
      <c r="EZ200">
        <v>72.383811950683594</v>
      </c>
      <c r="FA200">
        <v>72.000808715820312</v>
      </c>
      <c r="FB200">
        <v>72.353271484375</v>
      </c>
      <c r="FC200">
        <v>71.367752075195312</v>
      </c>
      <c r="FD200">
        <v>71.647087097167969</v>
      </c>
      <c r="FE200">
        <v>71.917076110839844</v>
      </c>
      <c r="FF200">
        <v>76.216514587402344</v>
      </c>
      <c r="FG200">
        <v>81.484405517578125</v>
      </c>
      <c r="FH200">
        <v>86.897956848144531</v>
      </c>
      <c r="FI200">
        <v>90.159645080566406</v>
      </c>
      <c r="FJ200">
        <v>90.698493957519531</v>
      </c>
      <c r="FK200">
        <v>90.382484436035156</v>
      </c>
      <c r="FL200">
        <v>89.56610107421875</v>
      </c>
      <c r="FM200">
        <v>89.663986206054687</v>
      </c>
      <c r="FN200">
        <v>88.913993835449219</v>
      </c>
      <c r="FO200">
        <v>88.298721313476562</v>
      </c>
      <c r="FP200">
        <v>85.665695190429688</v>
      </c>
      <c r="FQ200">
        <v>82.036003112792969</v>
      </c>
      <c r="FR200">
        <v>78.804298400878906</v>
      </c>
      <c r="FS200">
        <v>76.7119140625</v>
      </c>
      <c r="FT200">
        <v>75.424514770507813</v>
      </c>
      <c r="FU200">
        <v>73.275802612304688</v>
      </c>
      <c r="FV200">
        <v>72.000274658203125</v>
      </c>
      <c r="FW200">
        <v>277</v>
      </c>
      <c r="FX200">
        <v>4.9114655703306198E-2</v>
      </c>
      <c r="FY200">
        <v>1</v>
      </c>
      <c r="FZ200" s="57" t="s">
        <v>10</v>
      </c>
      <c r="GA200" s="57" t="s">
        <v>10</v>
      </c>
    </row>
    <row r="201" spans="1:183" x14ac:dyDescent="0.2">
      <c r="A201" t="s">
        <v>242</v>
      </c>
      <c r="B201" t="s">
        <v>231</v>
      </c>
      <c r="C201" t="s">
        <v>216</v>
      </c>
      <c r="D201" t="s">
        <v>43</v>
      </c>
      <c r="E201">
        <v>2015</v>
      </c>
      <c r="F201" t="s">
        <v>219</v>
      </c>
      <c r="G201" t="s">
        <v>234</v>
      </c>
      <c r="H201" s="57">
        <v>275</v>
      </c>
      <c r="K201">
        <v>36.221023559570313</v>
      </c>
      <c r="L201">
        <v>35.150276184082031</v>
      </c>
      <c r="M201">
        <v>34.384326934814453</v>
      </c>
      <c r="N201">
        <v>35.0546875</v>
      </c>
      <c r="O201">
        <v>36.484901428222656</v>
      </c>
      <c r="P201">
        <v>39.247402191162109</v>
      </c>
      <c r="Q201">
        <v>45.094001770019531</v>
      </c>
      <c r="R201">
        <v>48.266880035400391</v>
      </c>
      <c r="S201">
        <v>51.426319122314453</v>
      </c>
      <c r="T201">
        <v>54.490821838378906</v>
      </c>
      <c r="U201">
        <v>57.944309234619141</v>
      </c>
      <c r="V201">
        <v>59.470035552978516</v>
      </c>
      <c r="W201">
        <v>60.203018188476563</v>
      </c>
      <c r="X201">
        <v>60.949069976806641</v>
      </c>
      <c r="Y201">
        <v>61.537010192871094</v>
      </c>
      <c r="Z201">
        <v>61.865131378173828</v>
      </c>
      <c r="AA201">
        <v>62.120323181152344</v>
      </c>
      <c r="AB201">
        <v>61.612831115722656</v>
      </c>
      <c r="AC201">
        <v>60.383487701416016</v>
      </c>
      <c r="AD201">
        <v>59.859020233154297</v>
      </c>
      <c r="AE201">
        <v>57.959190368652344</v>
      </c>
      <c r="AF201">
        <v>51.097301483154297</v>
      </c>
      <c r="AG201">
        <v>43.044513702392578</v>
      </c>
      <c r="AH201">
        <v>37.899677276611328</v>
      </c>
      <c r="AI201">
        <v>-0.79715549945831299</v>
      </c>
      <c r="AJ201">
        <v>-0.66661310195922852</v>
      </c>
      <c r="AK201">
        <v>-0.52124226093292236</v>
      </c>
      <c r="AL201">
        <v>-0.48142576217651367</v>
      </c>
      <c r="AM201">
        <v>-0.47676396369934082</v>
      </c>
      <c r="AN201">
        <v>-0.49455556273460388</v>
      </c>
      <c r="AO201">
        <v>-0.54585462808609009</v>
      </c>
      <c r="AP201">
        <v>-0.60763812065124512</v>
      </c>
      <c r="AQ201">
        <v>-0.64530760049819946</v>
      </c>
      <c r="AR201">
        <v>-0.67072296142578125</v>
      </c>
      <c r="AS201">
        <v>-0.72846025228500366</v>
      </c>
      <c r="AT201">
        <v>-0.74214595556259155</v>
      </c>
      <c r="AU201">
        <v>1.1703915596008301</v>
      </c>
      <c r="AV201">
        <v>9.5130128860473633</v>
      </c>
      <c r="AW201">
        <v>9.5868244171142578</v>
      </c>
      <c r="AX201">
        <v>9.5855426788330078</v>
      </c>
      <c r="AY201">
        <v>9.6605186462402344</v>
      </c>
      <c r="AZ201">
        <v>9.7196340560913086</v>
      </c>
      <c r="BA201">
        <v>0.72957241535186768</v>
      </c>
      <c r="BB201">
        <v>-0.94022029638290405</v>
      </c>
      <c r="BC201">
        <v>-0.88425564765930176</v>
      </c>
      <c r="BD201">
        <v>-0.75460779666900635</v>
      </c>
      <c r="BE201">
        <v>-0.74997788667678833</v>
      </c>
      <c r="BF201">
        <v>-0.82346469163894653</v>
      </c>
      <c r="BG201">
        <v>-0.24652145802974701</v>
      </c>
      <c r="BH201">
        <v>-0.19871152937412262</v>
      </c>
      <c r="BI201">
        <v>-0.1451076865196228</v>
      </c>
      <c r="BJ201">
        <v>-0.12603947520256042</v>
      </c>
      <c r="BK201">
        <v>-0.13118644058704376</v>
      </c>
      <c r="BL201">
        <v>-0.13527052104473114</v>
      </c>
      <c r="BM201">
        <v>-0.15347568690776825</v>
      </c>
      <c r="BN201">
        <v>-0.16578707098960876</v>
      </c>
      <c r="BO201">
        <v>-0.18298032879829407</v>
      </c>
      <c r="BP201">
        <v>-0.1863081157207489</v>
      </c>
      <c r="BQ201">
        <v>-0.20735181868076324</v>
      </c>
      <c r="BR201">
        <v>-0.21287550032138824</v>
      </c>
      <c r="BS201">
        <v>1.9785702228546143</v>
      </c>
      <c r="BT201">
        <v>9.9054689407348633</v>
      </c>
      <c r="BU201">
        <v>9.98638916015625</v>
      </c>
      <c r="BV201">
        <v>9.9894065856933594</v>
      </c>
      <c r="BW201">
        <v>10.069717407226562</v>
      </c>
      <c r="BX201">
        <v>10.141689300537109</v>
      </c>
      <c r="BY201">
        <v>1.5172644853591919</v>
      </c>
      <c r="BZ201">
        <v>-0.39291971921920776</v>
      </c>
      <c r="CA201">
        <v>-0.36072540283203125</v>
      </c>
      <c r="CB201">
        <v>-0.30131024122238159</v>
      </c>
      <c r="CC201">
        <v>-0.25484445691108704</v>
      </c>
      <c r="CD201">
        <v>-0.25908231735229492</v>
      </c>
      <c r="CE201">
        <v>0.13484598696231842</v>
      </c>
      <c r="CF201">
        <v>0.12535569071769714</v>
      </c>
      <c r="CG201">
        <v>0.11540196090936661</v>
      </c>
      <c r="CH201">
        <v>0.12009997665882111</v>
      </c>
      <c r="CI201">
        <v>0.10815948992967606</v>
      </c>
      <c r="CJ201">
        <v>0.11356920003890991</v>
      </c>
      <c r="CK201">
        <v>0.11828478425741196</v>
      </c>
      <c r="CL201">
        <v>0.14023761451244354</v>
      </c>
      <c r="CM201">
        <v>0.13722611963748932</v>
      </c>
      <c r="CN201">
        <v>0.14919614791870117</v>
      </c>
      <c r="CO201">
        <v>0.15356630086898804</v>
      </c>
      <c r="CP201">
        <v>0.15369561314582825</v>
      </c>
      <c r="CQ201">
        <v>2.5383124351501465</v>
      </c>
      <c r="CR201">
        <v>10.17728328704834</v>
      </c>
      <c r="CS201">
        <v>10.263127326965332</v>
      </c>
      <c r="CT201">
        <v>10.269121170043945</v>
      </c>
      <c r="CU201">
        <v>10.353126525878906</v>
      </c>
      <c r="CV201">
        <v>10.434003829956055</v>
      </c>
      <c r="CW201">
        <v>2.0628175735473633</v>
      </c>
      <c r="CX201">
        <v>-1.3861029408872128E-2</v>
      </c>
      <c r="CY201">
        <v>1.8700367072597146E-3</v>
      </c>
      <c r="CZ201">
        <v>1.2642280198633671E-2</v>
      </c>
      <c r="DA201">
        <v>8.8083475828170776E-2</v>
      </c>
      <c r="DB201">
        <v>0.13180716335773468</v>
      </c>
      <c r="DC201">
        <v>0.51621341705322266</v>
      </c>
      <c r="DD201">
        <v>0.44942289590835571</v>
      </c>
      <c r="DE201">
        <v>0.37591159343719482</v>
      </c>
      <c r="DF201">
        <v>0.36623942852020264</v>
      </c>
      <c r="DG201">
        <v>0.34750542044639587</v>
      </c>
      <c r="DH201">
        <v>0.36240890622138977</v>
      </c>
      <c r="DI201">
        <v>0.39004525542259216</v>
      </c>
      <c r="DJ201">
        <v>0.44626230001449585</v>
      </c>
      <c r="DK201">
        <v>0.45743256807327271</v>
      </c>
      <c r="DL201">
        <v>0.48470041155815125</v>
      </c>
      <c r="DM201">
        <v>0.51448440551757813</v>
      </c>
      <c r="DN201">
        <v>0.52026671171188354</v>
      </c>
      <c r="DO201">
        <v>3.0980546474456787</v>
      </c>
      <c r="DP201">
        <v>10.449097633361816</v>
      </c>
      <c r="DQ201">
        <v>10.539865493774414</v>
      </c>
      <c r="DR201">
        <v>10.548835754394531</v>
      </c>
      <c r="DS201">
        <v>10.63653564453125</v>
      </c>
      <c r="DT201">
        <v>10.726318359375</v>
      </c>
      <c r="DU201">
        <v>2.6083707809448242</v>
      </c>
      <c r="DV201">
        <v>0.36519768834114075</v>
      </c>
      <c r="DW201">
        <v>0.36446547508239746</v>
      </c>
      <c r="DX201">
        <v>0.32659479975700378</v>
      </c>
      <c r="DY201">
        <v>0.43101140856742859</v>
      </c>
      <c r="DZ201">
        <v>0.52269667387008667</v>
      </c>
      <c r="EA201">
        <v>1.0668474435806274</v>
      </c>
      <c r="EB201">
        <v>0.9173244833946228</v>
      </c>
      <c r="EC201">
        <v>0.75204616785049438</v>
      </c>
      <c r="ED201">
        <v>0.7216256856918335</v>
      </c>
      <c r="EE201">
        <v>0.69308292865753174</v>
      </c>
      <c r="EF201">
        <v>0.72169393301010132</v>
      </c>
      <c r="EG201">
        <v>0.7824242115020752</v>
      </c>
      <c r="EH201">
        <v>0.88811337947845459</v>
      </c>
      <c r="EI201">
        <v>0.91975980997085571</v>
      </c>
      <c r="EJ201">
        <v>0.96911525726318359</v>
      </c>
      <c r="EK201">
        <v>1.0355929136276245</v>
      </c>
      <c r="EL201">
        <v>1.049537181854248</v>
      </c>
      <c r="EM201">
        <v>3.9062333106994629</v>
      </c>
      <c r="EN201">
        <v>10.841553688049316</v>
      </c>
      <c r="EO201">
        <v>10.939430236816406</v>
      </c>
      <c r="EP201">
        <v>10.952699661254883</v>
      </c>
      <c r="EQ201">
        <v>11.045734405517578</v>
      </c>
      <c r="ER201">
        <v>11.148373603820801</v>
      </c>
      <c r="ES201">
        <v>3.3960628509521484</v>
      </c>
      <c r="ET201">
        <v>0.91249823570251465</v>
      </c>
      <c r="EU201">
        <v>0.88799571990966797</v>
      </c>
      <c r="EV201">
        <v>0.77989238500595093</v>
      </c>
      <c r="EW201">
        <v>0.92614483833312988</v>
      </c>
      <c r="EX201">
        <v>1.0870790481567383</v>
      </c>
      <c r="EY201">
        <v>73.049270629882812</v>
      </c>
      <c r="EZ201">
        <v>72.383811950683594</v>
      </c>
      <c r="FA201">
        <v>72.000808715820312</v>
      </c>
      <c r="FB201">
        <v>72.353271484375</v>
      </c>
      <c r="FC201">
        <v>71.367752075195312</v>
      </c>
      <c r="FD201">
        <v>71.647087097167969</v>
      </c>
      <c r="FE201">
        <v>71.917076110839844</v>
      </c>
      <c r="FF201">
        <v>76.216514587402344</v>
      </c>
      <c r="FG201">
        <v>81.484405517578125</v>
      </c>
      <c r="FH201">
        <v>86.897956848144531</v>
      </c>
      <c r="FI201">
        <v>90.159645080566406</v>
      </c>
      <c r="FJ201">
        <v>90.698493957519531</v>
      </c>
      <c r="FK201">
        <v>90.382484436035156</v>
      </c>
      <c r="FL201">
        <v>89.56610107421875</v>
      </c>
      <c r="FM201">
        <v>89.663986206054687</v>
      </c>
      <c r="FN201">
        <v>88.913993835449219</v>
      </c>
      <c r="FO201">
        <v>88.298721313476562</v>
      </c>
      <c r="FP201">
        <v>85.665695190429688</v>
      </c>
      <c r="FQ201">
        <v>82.036003112792969</v>
      </c>
      <c r="FR201">
        <v>78.804298400878906</v>
      </c>
      <c r="FS201">
        <v>76.7119140625</v>
      </c>
      <c r="FT201">
        <v>75.424514770507813</v>
      </c>
      <c r="FU201">
        <v>73.275802612304688</v>
      </c>
      <c r="FV201">
        <v>72.000274658203125</v>
      </c>
      <c r="FW201">
        <v>277</v>
      </c>
      <c r="FX201">
        <v>4.9114655703306198E-2</v>
      </c>
      <c r="FY201">
        <v>1</v>
      </c>
      <c r="FZ201" s="57" t="s">
        <v>10</v>
      </c>
      <c r="GA201" s="57" t="s">
        <v>10</v>
      </c>
    </row>
    <row r="202" spans="1:183" x14ac:dyDescent="0.2">
      <c r="A202" t="s">
        <v>242</v>
      </c>
      <c r="B202" t="s">
        <v>231</v>
      </c>
      <c r="C202" t="s">
        <v>216</v>
      </c>
      <c r="D202" t="s">
        <v>43</v>
      </c>
      <c r="E202">
        <v>2016</v>
      </c>
      <c r="F202" t="s">
        <v>219</v>
      </c>
      <c r="G202" t="s">
        <v>234</v>
      </c>
      <c r="H202" s="57">
        <v>275</v>
      </c>
      <c r="K202">
        <v>36.221023559570313</v>
      </c>
      <c r="L202">
        <v>35.150276184082031</v>
      </c>
      <c r="M202">
        <v>34.384326934814453</v>
      </c>
      <c r="N202">
        <v>35.0546875</v>
      </c>
      <c r="O202">
        <v>36.484901428222656</v>
      </c>
      <c r="P202">
        <v>39.247402191162109</v>
      </c>
      <c r="Q202">
        <v>45.094001770019531</v>
      </c>
      <c r="R202">
        <v>48.266880035400391</v>
      </c>
      <c r="S202">
        <v>51.426319122314453</v>
      </c>
      <c r="T202">
        <v>54.490821838378906</v>
      </c>
      <c r="U202">
        <v>57.944309234619141</v>
      </c>
      <c r="V202">
        <v>59.470035552978516</v>
      </c>
      <c r="W202">
        <v>60.203018188476563</v>
      </c>
      <c r="X202">
        <v>60.949069976806641</v>
      </c>
      <c r="Y202">
        <v>61.537010192871094</v>
      </c>
      <c r="Z202">
        <v>61.865131378173828</v>
      </c>
      <c r="AA202">
        <v>62.120323181152344</v>
      </c>
      <c r="AB202">
        <v>61.612831115722656</v>
      </c>
      <c r="AC202">
        <v>60.383487701416016</v>
      </c>
      <c r="AD202">
        <v>59.859020233154297</v>
      </c>
      <c r="AE202">
        <v>57.959190368652344</v>
      </c>
      <c r="AF202">
        <v>51.097301483154297</v>
      </c>
      <c r="AG202">
        <v>43.044513702392578</v>
      </c>
      <c r="AH202">
        <v>37.899677276611328</v>
      </c>
      <c r="AI202">
        <v>-0.79715549945831299</v>
      </c>
      <c r="AJ202">
        <v>-0.66661310195922852</v>
      </c>
      <c r="AK202">
        <v>-0.52124226093292236</v>
      </c>
      <c r="AL202">
        <v>-0.48142576217651367</v>
      </c>
      <c r="AM202">
        <v>-0.47676396369934082</v>
      </c>
      <c r="AN202">
        <v>-0.49455556273460388</v>
      </c>
      <c r="AO202">
        <v>-0.54585462808609009</v>
      </c>
      <c r="AP202">
        <v>-0.60763812065124512</v>
      </c>
      <c r="AQ202">
        <v>-0.64530760049819946</v>
      </c>
      <c r="AR202">
        <v>-0.67072296142578125</v>
      </c>
      <c r="AS202">
        <v>-0.72846025228500366</v>
      </c>
      <c r="AT202">
        <v>-0.74214595556259155</v>
      </c>
      <c r="AU202">
        <v>1.1703915596008301</v>
      </c>
      <c r="AV202">
        <v>9.5130128860473633</v>
      </c>
      <c r="AW202">
        <v>9.5868244171142578</v>
      </c>
      <c r="AX202">
        <v>9.5855426788330078</v>
      </c>
      <c r="AY202">
        <v>9.6605186462402344</v>
      </c>
      <c r="AZ202">
        <v>9.7196340560913086</v>
      </c>
      <c r="BA202">
        <v>0.72957241535186768</v>
      </c>
      <c r="BB202">
        <v>-0.94022029638290405</v>
      </c>
      <c r="BC202">
        <v>-0.88425564765930176</v>
      </c>
      <c r="BD202">
        <v>-0.75460779666900635</v>
      </c>
      <c r="BE202">
        <v>-0.74997788667678833</v>
      </c>
      <c r="BF202">
        <v>-0.82346469163894653</v>
      </c>
      <c r="BG202">
        <v>-0.24652145802974701</v>
      </c>
      <c r="BH202">
        <v>-0.19871152937412262</v>
      </c>
      <c r="BI202">
        <v>-0.1451076865196228</v>
      </c>
      <c r="BJ202">
        <v>-0.12603947520256042</v>
      </c>
      <c r="BK202">
        <v>-0.13118644058704376</v>
      </c>
      <c r="BL202">
        <v>-0.13527052104473114</v>
      </c>
      <c r="BM202">
        <v>-0.15347568690776825</v>
      </c>
      <c r="BN202">
        <v>-0.16578707098960876</v>
      </c>
      <c r="BO202">
        <v>-0.18298032879829407</v>
      </c>
      <c r="BP202">
        <v>-0.1863081157207489</v>
      </c>
      <c r="BQ202">
        <v>-0.20735181868076324</v>
      </c>
      <c r="BR202">
        <v>-0.21287550032138824</v>
      </c>
      <c r="BS202">
        <v>1.9785702228546143</v>
      </c>
      <c r="BT202">
        <v>9.9054689407348633</v>
      </c>
      <c r="BU202">
        <v>9.98638916015625</v>
      </c>
      <c r="BV202">
        <v>9.9894065856933594</v>
      </c>
      <c r="BW202">
        <v>10.069717407226562</v>
      </c>
      <c r="BX202">
        <v>10.141689300537109</v>
      </c>
      <c r="BY202">
        <v>1.5172644853591919</v>
      </c>
      <c r="BZ202">
        <v>-0.39291971921920776</v>
      </c>
      <c r="CA202">
        <v>-0.36072540283203125</v>
      </c>
      <c r="CB202">
        <v>-0.30131024122238159</v>
      </c>
      <c r="CC202">
        <v>-0.25484445691108704</v>
      </c>
      <c r="CD202">
        <v>-0.25908231735229492</v>
      </c>
      <c r="CE202">
        <v>0.13484598696231842</v>
      </c>
      <c r="CF202">
        <v>0.12535569071769714</v>
      </c>
      <c r="CG202">
        <v>0.11540196090936661</v>
      </c>
      <c r="CH202">
        <v>0.12009997665882111</v>
      </c>
      <c r="CI202">
        <v>0.10815948992967606</v>
      </c>
      <c r="CJ202">
        <v>0.11356920003890991</v>
      </c>
      <c r="CK202">
        <v>0.11828478425741196</v>
      </c>
      <c r="CL202">
        <v>0.14023761451244354</v>
      </c>
      <c r="CM202">
        <v>0.13722611963748932</v>
      </c>
      <c r="CN202">
        <v>0.14919614791870117</v>
      </c>
      <c r="CO202">
        <v>0.15356630086898804</v>
      </c>
      <c r="CP202">
        <v>0.15369561314582825</v>
      </c>
      <c r="CQ202">
        <v>2.5383124351501465</v>
      </c>
      <c r="CR202">
        <v>10.17728328704834</v>
      </c>
      <c r="CS202">
        <v>10.263127326965332</v>
      </c>
      <c r="CT202">
        <v>10.269121170043945</v>
      </c>
      <c r="CU202">
        <v>10.353126525878906</v>
      </c>
      <c r="CV202">
        <v>10.434003829956055</v>
      </c>
      <c r="CW202">
        <v>2.0628175735473633</v>
      </c>
      <c r="CX202">
        <v>-1.3861029408872128E-2</v>
      </c>
      <c r="CY202">
        <v>1.8700367072597146E-3</v>
      </c>
      <c r="CZ202">
        <v>1.2642280198633671E-2</v>
      </c>
      <c r="DA202">
        <v>8.8083475828170776E-2</v>
      </c>
      <c r="DB202">
        <v>0.13180716335773468</v>
      </c>
      <c r="DC202">
        <v>0.51621341705322266</v>
      </c>
      <c r="DD202">
        <v>0.44942289590835571</v>
      </c>
      <c r="DE202">
        <v>0.37591159343719482</v>
      </c>
      <c r="DF202">
        <v>0.36623942852020264</v>
      </c>
      <c r="DG202">
        <v>0.34750542044639587</v>
      </c>
      <c r="DH202">
        <v>0.36240890622138977</v>
      </c>
      <c r="DI202">
        <v>0.39004525542259216</v>
      </c>
      <c r="DJ202">
        <v>0.44626230001449585</v>
      </c>
      <c r="DK202">
        <v>0.45743256807327271</v>
      </c>
      <c r="DL202">
        <v>0.48470041155815125</v>
      </c>
      <c r="DM202">
        <v>0.51448440551757813</v>
      </c>
      <c r="DN202">
        <v>0.52026671171188354</v>
      </c>
      <c r="DO202">
        <v>3.0980546474456787</v>
      </c>
      <c r="DP202">
        <v>10.449097633361816</v>
      </c>
      <c r="DQ202">
        <v>10.539865493774414</v>
      </c>
      <c r="DR202">
        <v>10.548835754394531</v>
      </c>
      <c r="DS202">
        <v>10.63653564453125</v>
      </c>
      <c r="DT202">
        <v>10.726318359375</v>
      </c>
      <c r="DU202">
        <v>2.6083707809448242</v>
      </c>
      <c r="DV202">
        <v>0.36519768834114075</v>
      </c>
      <c r="DW202">
        <v>0.36446547508239746</v>
      </c>
      <c r="DX202">
        <v>0.32659479975700378</v>
      </c>
      <c r="DY202">
        <v>0.43101140856742859</v>
      </c>
      <c r="DZ202">
        <v>0.52269667387008667</v>
      </c>
      <c r="EA202">
        <v>1.0668474435806274</v>
      </c>
      <c r="EB202">
        <v>0.9173244833946228</v>
      </c>
      <c r="EC202">
        <v>0.75204616785049438</v>
      </c>
      <c r="ED202">
        <v>0.7216256856918335</v>
      </c>
      <c r="EE202">
        <v>0.69308292865753174</v>
      </c>
      <c r="EF202">
        <v>0.72169393301010132</v>
      </c>
      <c r="EG202">
        <v>0.7824242115020752</v>
      </c>
      <c r="EH202">
        <v>0.88811337947845459</v>
      </c>
      <c r="EI202">
        <v>0.91975980997085571</v>
      </c>
      <c r="EJ202">
        <v>0.96911525726318359</v>
      </c>
      <c r="EK202">
        <v>1.0355929136276245</v>
      </c>
      <c r="EL202">
        <v>1.049537181854248</v>
      </c>
      <c r="EM202">
        <v>3.9062333106994629</v>
      </c>
      <c r="EN202">
        <v>10.841553688049316</v>
      </c>
      <c r="EO202">
        <v>10.939430236816406</v>
      </c>
      <c r="EP202">
        <v>10.952699661254883</v>
      </c>
      <c r="EQ202">
        <v>11.045734405517578</v>
      </c>
      <c r="ER202">
        <v>11.148373603820801</v>
      </c>
      <c r="ES202">
        <v>3.3960628509521484</v>
      </c>
      <c r="ET202">
        <v>0.91249823570251465</v>
      </c>
      <c r="EU202">
        <v>0.88799571990966797</v>
      </c>
      <c r="EV202">
        <v>0.77989238500595093</v>
      </c>
      <c r="EW202">
        <v>0.92614483833312988</v>
      </c>
      <c r="EX202">
        <v>1.0870790481567383</v>
      </c>
      <c r="EY202">
        <v>73.049270629882812</v>
      </c>
      <c r="EZ202">
        <v>72.383811950683594</v>
      </c>
      <c r="FA202">
        <v>72.000808715820312</v>
      </c>
      <c r="FB202">
        <v>72.353271484375</v>
      </c>
      <c r="FC202">
        <v>71.367752075195312</v>
      </c>
      <c r="FD202">
        <v>71.647087097167969</v>
      </c>
      <c r="FE202">
        <v>71.917076110839844</v>
      </c>
      <c r="FF202">
        <v>76.216514587402344</v>
      </c>
      <c r="FG202">
        <v>81.484405517578125</v>
      </c>
      <c r="FH202">
        <v>86.897956848144531</v>
      </c>
      <c r="FI202">
        <v>90.159645080566406</v>
      </c>
      <c r="FJ202">
        <v>90.698493957519531</v>
      </c>
      <c r="FK202">
        <v>90.382484436035156</v>
      </c>
      <c r="FL202">
        <v>89.56610107421875</v>
      </c>
      <c r="FM202">
        <v>89.663986206054687</v>
      </c>
      <c r="FN202">
        <v>88.913993835449219</v>
      </c>
      <c r="FO202">
        <v>88.298721313476562</v>
      </c>
      <c r="FP202">
        <v>85.665695190429688</v>
      </c>
      <c r="FQ202">
        <v>82.036003112792969</v>
      </c>
      <c r="FR202">
        <v>78.804298400878906</v>
      </c>
      <c r="FS202">
        <v>76.7119140625</v>
      </c>
      <c r="FT202">
        <v>75.424514770507813</v>
      </c>
      <c r="FU202">
        <v>73.275802612304688</v>
      </c>
      <c r="FV202">
        <v>72.000274658203125</v>
      </c>
      <c r="FW202">
        <v>277</v>
      </c>
      <c r="FX202">
        <v>4.9114655703306198E-2</v>
      </c>
      <c r="FY202">
        <v>1</v>
      </c>
      <c r="FZ202" s="57" t="s">
        <v>10</v>
      </c>
      <c r="GA202" s="57" t="s">
        <v>10</v>
      </c>
    </row>
    <row r="203" spans="1:183" x14ac:dyDescent="0.2">
      <c r="A203" t="s">
        <v>242</v>
      </c>
      <c r="B203" t="s">
        <v>231</v>
      </c>
      <c r="C203" t="s">
        <v>216</v>
      </c>
      <c r="D203" t="s">
        <v>43</v>
      </c>
      <c r="E203">
        <v>2017</v>
      </c>
      <c r="F203" t="s">
        <v>219</v>
      </c>
      <c r="G203" t="s">
        <v>234</v>
      </c>
      <c r="H203" s="57">
        <v>275</v>
      </c>
      <c r="K203">
        <v>36.221023559570313</v>
      </c>
      <c r="L203">
        <v>35.150276184082031</v>
      </c>
      <c r="M203">
        <v>34.384326934814453</v>
      </c>
      <c r="N203">
        <v>35.0546875</v>
      </c>
      <c r="O203">
        <v>36.484901428222656</v>
      </c>
      <c r="P203">
        <v>39.247402191162109</v>
      </c>
      <c r="Q203">
        <v>45.094001770019531</v>
      </c>
      <c r="R203">
        <v>48.266880035400391</v>
      </c>
      <c r="S203">
        <v>51.426319122314453</v>
      </c>
      <c r="T203">
        <v>54.490821838378906</v>
      </c>
      <c r="U203">
        <v>57.944309234619141</v>
      </c>
      <c r="V203">
        <v>59.470035552978516</v>
      </c>
      <c r="W203">
        <v>60.203018188476563</v>
      </c>
      <c r="X203">
        <v>60.949069976806641</v>
      </c>
      <c r="Y203">
        <v>61.537010192871094</v>
      </c>
      <c r="Z203">
        <v>61.865131378173828</v>
      </c>
      <c r="AA203">
        <v>62.120323181152344</v>
      </c>
      <c r="AB203">
        <v>61.612831115722656</v>
      </c>
      <c r="AC203">
        <v>60.383487701416016</v>
      </c>
      <c r="AD203">
        <v>59.859020233154297</v>
      </c>
      <c r="AE203">
        <v>57.959190368652344</v>
      </c>
      <c r="AF203">
        <v>51.097301483154297</v>
      </c>
      <c r="AG203">
        <v>43.044513702392578</v>
      </c>
      <c r="AH203">
        <v>37.899677276611328</v>
      </c>
      <c r="AI203">
        <v>-0.79715549945831299</v>
      </c>
      <c r="AJ203">
        <v>-0.66661310195922852</v>
      </c>
      <c r="AK203">
        <v>-0.52124226093292236</v>
      </c>
      <c r="AL203">
        <v>-0.48142576217651367</v>
      </c>
      <c r="AM203">
        <v>-0.47676396369934082</v>
      </c>
      <c r="AN203">
        <v>-0.49455556273460388</v>
      </c>
      <c r="AO203">
        <v>-0.54585462808609009</v>
      </c>
      <c r="AP203">
        <v>-0.60763812065124512</v>
      </c>
      <c r="AQ203">
        <v>-0.64530760049819946</v>
      </c>
      <c r="AR203">
        <v>-0.67072296142578125</v>
      </c>
      <c r="AS203">
        <v>-0.72846025228500366</v>
      </c>
      <c r="AT203">
        <v>-0.74214595556259155</v>
      </c>
      <c r="AU203">
        <v>1.1703915596008301</v>
      </c>
      <c r="AV203">
        <v>9.5130128860473633</v>
      </c>
      <c r="AW203">
        <v>9.5868244171142578</v>
      </c>
      <c r="AX203">
        <v>9.5855426788330078</v>
      </c>
      <c r="AY203">
        <v>9.6605186462402344</v>
      </c>
      <c r="AZ203">
        <v>9.7196340560913086</v>
      </c>
      <c r="BA203">
        <v>0.72957241535186768</v>
      </c>
      <c r="BB203">
        <v>-0.94022029638290405</v>
      </c>
      <c r="BC203">
        <v>-0.88425564765930176</v>
      </c>
      <c r="BD203">
        <v>-0.75460779666900635</v>
      </c>
      <c r="BE203">
        <v>-0.74997788667678833</v>
      </c>
      <c r="BF203">
        <v>-0.82346469163894653</v>
      </c>
      <c r="BG203">
        <v>-0.24652145802974701</v>
      </c>
      <c r="BH203">
        <v>-0.19871152937412262</v>
      </c>
      <c r="BI203">
        <v>-0.1451076865196228</v>
      </c>
      <c r="BJ203">
        <v>-0.12603947520256042</v>
      </c>
      <c r="BK203">
        <v>-0.13118644058704376</v>
      </c>
      <c r="BL203">
        <v>-0.13527052104473114</v>
      </c>
      <c r="BM203">
        <v>-0.15347568690776825</v>
      </c>
      <c r="BN203">
        <v>-0.16578707098960876</v>
      </c>
      <c r="BO203">
        <v>-0.18298032879829407</v>
      </c>
      <c r="BP203">
        <v>-0.1863081157207489</v>
      </c>
      <c r="BQ203">
        <v>-0.20735181868076324</v>
      </c>
      <c r="BR203">
        <v>-0.21287550032138824</v>
      </c>
      <c r="BS203">
        <v>1.9785702228546143</v>
      </c>
      <c r="BT203">
        <v>9.9054689407348633</v>
      </c>
      <c r="BU203">
        <v>9.98638916015625</v>
      </c>
      <c r="BV203">
        <v>9.9894065856933594</v>
      </c>
      <c r="BW203">
        <v>10.069717407226562</v>
      </c>
      <c r="BX203">
        <v>10.141689300537109</v>
      </c>
      <c r="BY203">
        <v>1.5172644853591919</v>
      </c>
      <c r="BZ203">
        <v>-0.39291971921920776</v>
      </c>
      <c r="CA203">
        <v>-0.36072540283203125</v>
      </c>
      <c r="CB203">
        <v>-0.30131024122238159</v>
      </c>
      <c r="CC203">
        <v>-0.25484445691108704</v>
      </c>
      <c r="CD203">
        <v>-0.25908231735229492</v>
      </c>
      <c r="CE203">
        <v>0.13484598696231842</v>
      </c>
      <c r="CF203">
        <v>0.12535569071769714</v>
      </c>
      <c r="CG203">
        <v>0.11540196090936661</v>
      </c>
      <c r="CH203">
        <v>0.12009997665882111</v>
      </c>
      <c r="CI203">
        <v>0.10815948992967606</v>
      </c>
      <c r="CJ203">
        <v>0.11356920003890991</v>
      </c>
      <c r="CK203">
        <v>0.11828478425741196</v>
      </c>
      <c r="CL203">
        <v>0.14023761451244354</v>
      </c>
      <c r="CM203">
        <v>0.13722611963748932</v>
      </c>
      <c r="CN203">
        <v>0.14919614791870117</v>
      </c>
      <c r="CO203">
        <v>0.15356630086898804</v>
      </c>
      <c r="CP203">
        <v>0.15369561314582825</v>
      </c>
      <c r="CQ203">
        <v>2.5383124351501465</v>
      </c>
      <c r="CR203">
        <v>10.17728328704834</v>
      </c>
      <c r="CS203">
        <v>10.263127326965332</v>
      </c>
      <c r="CT203">
        <v>10.269121170043945</v>
      </c>
      <c r="CU203">
        <v>10.353126525878906</v>
      </c>
      <c r="CV203">
        <v>10.434003829956055</v>
      </c>
      <c r="CW203">
        <v>2.0628175735473633</v>
      </c>
      <c r="CX203">
        <v>-1.3861029408872128E-2</v>
      </c>
      <c r="CY203">
        <v>1.8700367072597146E-3</v>
      </c>
      <c r="CZ203">
        <v>1.2642280198633671E-2</v>
      </c>
      <c r="DA203">
        <v>8.8083475828170776E-2</v>
      </c>
      <c r="DB203">
        <v>0.13180716335773468</v>
      </c>
      <c r="DC203">
        <v>0.51621341705322266</v>
      </c>
      <c r="DD203">
        <v>0.44942289590835571</v>
      </c>
      <c r="DE203">
        <v>0.37591159343719482</v>
      </c>
      <c r="DF203">
        <v>0.36623942852020264</v>
      </c>
      <c r="DG203">
        <v>0.34750542044639587</v>
      </c>
      <c r="DH203">
        <v>0.36240890622138977</v>
      </c>
      <c r="DI203">
        <v>0.39004525542259216</v>
      </c>
      <c r="DJ203">
        <v>0.44626230001449585</v>
      </c>
      <c r="DK203">
        <v>0.45743256807327271</v>
      </c>
      <c r="DL203">
        <v>0.48470041155815125</v>
      </c>
      <c r="DM203">
        <v>0.51448440551757813</v>
      </c>
      <c r="DN203">
        <v>0.52026671171188354</v>
      </c>
      <c r="DO203">
        <v>3.0980546474456787</v>
      </c>
      <c r="DP203">
        <v>10.449097633361816</v>
      </c>
      <c r="DQ203">
        <v>10.539865493774414</v>
      </c>
      <c r="DR203">
        <v>10.548835754394531</v>
      </c>
      <c r="DS203">
        <v>10.63653564453125</v>
      </c>
      <c r="DT203">
        <v>10.726318359375</v>
      </c>
      <c r="DU203">
        <v>2.6083707809448242</v>
      </c>
      <c r="DV203">
        <v>0.36519768834114075</v>
      </c>
      <c r="DW203">
        <v>0.36446547508239746</v>
      </c>
      <c r="DX203">
        <v>0.32659479975700378</v>
      </c>
      <c r="DY203">
        <v>0.43101140856742859</v>
      </c>
      <c r="DZ203">
        <v>0.52269667387008667</v>
      </c>
      <c r="EA203">
        <v>1.0668474435806274</v>
      </c>
      <c r="EB203">
        <v>0.9173244833946228</v>
      </c>
      <c r="EC203">
        <v>0.75204616785049438</v>
      </c>
      <c r="ED203">
        <v>0.7216256856918335</v>
      </c>
      <c r="EE203">
        <v>0.69308292865753174</v>
      </c>
      <c r="EF203">
        <v>0.72169393301010132</v>
      </c>
      <c r="EG203">
        <v>0.7824242115020752</v>
      </c>
      <c r="EH203">
        <v>0.88811337947845459</v>
      </c>
      <c r="EI203">
        <v>0.91975980997085571</v>
      </c>
      <c r="EJ203">
        <v>0.96911525726318359</v>
      </c>
      <c r="EK203">
        <v>1.0355929136276245</v>
      </c>
      <c r="EL203">
        <v>1.049537181854248</v>
      </c>
      <c r="EM203">
        <v>3.9062333106994629</v>
      </c>
      <c r="EN203">
        <v>10.841553688049316</v>
      </c>
      <c r="EO203">
        <v>10.939430236816406</v>
      </c>
      <c r="EP203">
        <v>10.952699661254883</v>
      </c>
      <c r="EQ203">
        <v>11.045734405517578</v>
      </c>
      <c r="ER203">
        <v>11.148373603820801</v>
      </c>
      <c r="ES203">
        <v>3.3960628509521484</v>
      </c>
      <c r="ET203">
        <v>0.91249823570251465</v>
      </c>
      <c r="EU203">
        <v>0.88799571990966797</v>
      </c>
      <c r="EV203">
        <v>0.77989238500595093</v>
      </c>
      <c r="EW203">
        <v>0.92614483833312988</v>
      </c>
      <c r="EX203">
        <v>1.0870790481567383</v>
      </c>
      <c r="EY203">
        <v>73.049270629882812</v>
      </c>
      <c r="EZ203">
        <v>72.383811950683594</v>
      </c>
      <c r="FA203">
        <v>72.000808715820312</v>
      </c>
      <c r="FB203">
        <v>72.353271484375</v>
      </c>
      <c r="FC203">
        <v>71.367752075195312</v>
      </c>
      <c r="FD203">
        <v>71.647087097167969</v>
      </c>
      <c r="FE203">
        <v>71.917076110839844</v>
      </c>
      <c r="FF203">
        <v>76.216514587402344</v>
      </c>
      <c r="FG203">
        <v>81.484405517578125</v>
      </c>
      <c r="FH203">
        <v>86.897956848144531</v>
      </c>
      <c r="FI203">
        <v>90.159645080566406</v>
      </c>
      <c r="FJ203">
        <v>90.698493957519531</v>
      </c>
      <c r="FK203">
        <v>90.382484436035156</v>
      </c>
      <c r="FL203">
        <v>89.56610107421875</v>
      </c>
      <c r="FM203">
        <v>89.663986206054687</v>
      </c>
      <c r="FN203">
        <v>88.913993835449219</v>
      </c>
      <c r="FO203">
        <v>88.298721313476562</v>
      </c>
      <c r="FP203">
        <v>85.665695190429688</v>
      </c>
      <c r="FQ203">
        <v>82.036003112792969</v>
      </c>
      <c r="FR203">
        <v>78.804298400878906</v>
      </c>
      <c r="FS203">
        <v>76.7119140625</v>
      </c>
      <c r="FT203">
        <v>75.424514770507813</v>
      </c>
      <c r="FU203">
        <v>73.275802612304688</v>
      </c>
      <c r="FV203">
        <v>72.000274658203125</v>
      </c>
      <c r="FW203">
        <v>277</v>
      </c>
      <c r="FX203">
        <v>4.9114655703306198E-2</v>
      </c>
      <c r="FY203">
        <v>1</v>
      </c>
      <c r="FZ203" s="57" t="s">
        <v>10</v>
      </c>
      <c r="GA203" s="57" t="s">
        <v>10</v>
      </c>
    </row>
    <row r="204" spans="1:183" x14ac:dyDescent="0.2">
      <c r="A204" t="s">
        <v>242</v>
      </c>
      <c r="B204" t="s">
        <v>231</v>
      </c>
      <c r="C204" t="s">
        <v>216</v>
      </c>
      <c r="D204" t="s">
        <v>43</v>
      </c>
      <c r="E204">
        <v>2018</v>
      </c>
      <c r="F204" t="s">
        <v>219</v>
      </c>
      <c r="G204" t="s">
        <v>234</v>
      </c>
      <c r="H204" s="57">
        <v>275</v>
      </c>
      <c r="K204">
        <v>36.221023559570313</v>
      </c>
      <c r="L204">
        <v>35.150276184082031</v>
      </c>
      <c r="M204">
        <v>34.384326934814453</v>
      </c>
      <c r="N204">
        <v>35.0546875</v>
      </c>
      <c r="O204">
        <v>36.484901428222656</v>
      </c>
      <c r="P204">
        <v>39.247402191162109</v>
      </c>
      <c r="Q204">
        <v>45.094001770019531</v>
      </c>
      <c r="R204">
        <v>48.266880035400391</v>
      </c>
      <c r="S204">
        <v>51.426319122314453</v>
      </c>
      <c r="T204">
        <v>54.490821838378906</v>
      </c>
      <c r="U204">
        <v>57.944309234619141</v>
      </c>
      <c r="V204">
        <v>59.470035552978516</v>
      </c>
      <c r="W204">
        <v>60.203018188476563</v>
      </c>
      <c r="X204">
        <v>60.949069976806641</v>
      </c>
      <c r="Y204">
        <v>61.537010192871094</v>
      </c>
      <c r="Z204">
        <v>61.865131378173828</v>
      </c>
      <c r="AA204">
        <v>62.120323181152344</v>
      </c>
      <c r="AB204">
        <v>61.612831115722656</v>
      </c>
      <c r="AC204">
        <v>60.383487701416016</v>
      </c>
      <c r="AD204">
        <v>59.859020233154297</v>
      </c>
      <c r="AE204">
        <v>57.959190368652344</v>
      </c>
      <c r="AF204">
        <v>51.097301483154297</v>
      </c>
      <c r="AG204">
        <v>43.044513702392578</v>
      </c>
      <c r="AH204">
        <v>37.899677276611328</v>
      </c>
      <c r="AI204">
        <v>-0.79715549945831299</v>
      </c>
      <c r="AJ204">
        <v>-0.66661310195922852</v>
      </c>
      <c r="AK204">
        <v>-0.52124226093292236</v>
      </c>
      <c r="AL204">
        <v>-0.48142576217651367</v>
      </c>
      <c r="AM204">
        <v>-0.47676396369934082</v>
      </c>
      <c r="AN204">
        <v>-0.49455556273460388</v>
      </c>
      <c r="AO204">
        <v>-0.54585462808609009</v>
      </c>
      <c r="AP204">
        <v>-0.60763812065124512</v>
      </c>
      <c r="AQ204">
        <v>-0.64530760049819946</v>
      </c>
      <c r="AR204">
        <v>-0.67072296142578125</v>
      </c>
      <c r="AS204">
        <v>-0.72846025228500366</v>
      </c>
      <c r="AT204">
        <v>-0.74214595556259155</v>
      </c>
      <c r="AU204">
        <v>1.1703915596008301</v>
      </c>
      <c r="AV204">
        <v>9.5130128860473633</v>
      </c>
      <c r="AW204">
        <v>9.5868244171142578</v>
      </c>
      <c r="AX204">
        <v>9.5855426788330078</v>
      </c>
      <c r="AY204">
        <v>9.6605186462402344</v>
      </c>
      <c r="AZ204">
        <v>9.7196340560913086</v>
      </c>
      <c r="BA204">
        <v>0.72957241535186768</v>
      </c>
      <c r="BB204">
        <v>-0.94022029638290405</v>
      </c>
      <c r="BC204">
        <v>-0.88425564765930176</v>
      </c>
      <c r="BD204">
        <v>-0.75460779666900635</v>
      </c>
      <c r="BE204">
        <v>-0.74997788667678833</v>
      </c>
      <c r="BF204">
        <v>-0.82346469163894653</v>
      </c>
      <c r="BG204">
        <v>-0.24652145802974701</v>
      </c>
      <c r="BH204">
        <v>-0.19871152937412262</v>
      </c>
      <c r="BI204">
        <v>-0.1451076865196228</v>
      </c>
      <c r="BJ204">
        <v>-0.12603947520256042</v>
      </c>
      <c r="BK204">
        <v>-0.13118644058704376</v>
      </c>
      <c r="BL204">
        <v>-0.13527052104473114</v>
      </c>
      <c r="BM204">
        <v>-0.15347568690776825</v>
      </c>
      <c r="BN204">
        <v>-0.16578707098960876</v>
      </c>
      <c r="BO204">
        <v>-0.18298032879829407</v>
      </c>
      <c r="BP204">
        <v>-0.1863081157207489</v>
      </c>
      <c r="BQ204">
        <v>-0.20735181868076324</v>
      </c>
      <c r="BR204">
        <v>-0.21287550032138824</v>
      </c>
      <c r="BS204">
        <v>1.9785702228546143</v>
      </c>
      <c r="BT204">
        <v>9.9054689407348633</v>
      </c>
      <c r="BU204">
        <v>9.98638916015625</v>
      </c>
      <c r="BV204">
        <v>9.9894065856933594</v>
      </c>
      <c r="BW204">
        <v>10.069717407226562</v>
      </c>
      <c r="BX204">
        <v>10.141689300537109</v>
      </c>
      <c r="BY204">
        <v>1.5172644853591919</v>
      </c>
      <c r="BZ204">
        <v>-0.39291971921920776</v>
      </c>
      <c r="CA204">
        <v>-0.36072540283203125</v>
      </c>
      <c r="CB204">
        <v>-0.30131024122238159</v>
      </c>
      <c r="CC204">
        <v>-0.25484445691108704</v>
      </c>
      <c r="CD204">
        <v>-0.25908231735229492</v>
      </c>
      <c r="CE204">
        <v>0.13484598696231842</v>
      </c>
      <c r="CF204">
        <v>0.12535569071769714</v>
      </c>
      <c r="CG204">
        <v>0.11540196090936661</v>
      </c>
      <c r="CH204">
        <v>0.12009997665882111</v>
      </c>
      <c r="CI204">
        <v>0.10815948992967606</v>
      </c>
      <c r="CJ204">
        <v>0.11356920003890991</v>
      </c>
      <c r="CK204">
        <v>0.11828478425741196</v>
      </c>
      <c r="CL204">
        <v>0.14023761451244354</v>
      </c>
      <c r="CM204">
        <v>0.13722611963748932</v>
      </c>
      <c r="CN204">
        <v>0.14919614791870117</v>
      </c>
      <c r="CO204">
        <v>0.15356630086898804</v>
      </c>
      <c r="CP204">
        <v>0.15369561314582825</v>
      </c>
      <c r="CQ204">
        <v>2.5383124351501465</v>
      </c>
      <c r="CR204">
        <v>10.17728328704834</v>
      </c>
      <c r="CS204">
        <v>10.263127326965332</v>
      </c>
      <c r="CT204">
        <v>10.269121170043945</v>
      </c>
      <c r="CU204">
        <v>10.353126525878906</v>
      </c>
      <c r="CV204">
        <v>10.434003829956055</v>
      </c>
      <c r="CW204">
        <v>2.0628175735473633</v>
      </c>
      <c r="CX204">
        <v>-1.3861029408872128E-2</v>
      </c>
      <c r="CY204">
        <v>1.8700367072597146E-3</v>
      </c>
      <c r="CZ204">
        <v>1.2642280198633671E-2</v>
      </c>
      <c r="DA204">
        <v>8.8083475828170776E-2</v>
      </c>
      <c r="DB204">
        <v>0.13180716335773468</v>
      </c>
      <c r="DC204">
        <v>0.51621341705322266</v>
      </c>
      <c r="DD204">
        <v>0.44942289590835571</v>
      </c>
      <c r="DE204">
        <v>0.37591159343719482</v>
      </c>
      <c r="DF204">
        <v>0.36623942852020264</v>
      </c>
      <c r="DG204">
        <v>0.34750542044639587</v>
      </c>
      <c r="DH204">
        <v>0.36240890622138977</v>
      </c>
      <c r="DI204">
        <v>0.39004525542259216</v>
      </c>
      <c r="DJ204">
        <v>0.44626230001449585</v>
      </c>
      <c r="DK204">
        <v>0.45743256807327271</v>
      </c>
      <c r="DL204">
        <v>0.48470041155815125</v>
      </c>
      <c r="DM204">
        <v>0.51448440551757813</v>
      </c>
      <c r="DN204">
        <v>0.52026671171188354</v>
      </c>
      <c r="DO204">
        <v>3.0980546474456787</v>
      </c>
      <c r="DP204">
        <v>10.449097633361816</v>
      </c>
      <c r="DQ204">
        <v>10.539865493774414</v>
      </c>
      <c r="DR204">
        <v>10.548835754394531</v>
      </c>
      <c r="DS204">
        <v>10.63653564453125</v>
      </c>
      <c r="DT204">
        <v>10.726318359375</v>
      </c>
      <c r="DU204">
        <v>2.6083707809448242</v>
      </c>
      <c r="DV204">
        <v>0.36519768834114075</v>
      </c>
      <c r="DW204">
        <v>0.36446547508239746</v>
      </c>
      <c r="DX204">
        <v>0.32659479975700378</v>
      </c>
      <c r="DY204">
        <v>0.43101140856742859</v>
      </c>
      <c r="DZ204">
        <v>0.52269667387008667</v>
      </c>
      <c r="EA204">
        <v>1.0668474435806274</v>
      </c>
      <c r="EB204">
        <v>0.9173244833946228</v>
      </c>
      <c r="EC204">
        <v>0.75204616785049438</v>
      </c>
      <c r="ED204">
        <v>0.7216256856918335</v>
      </c>
      <c r="EE204">
        <v>0.69308292865753174</v>
      </c>
      <c r="EF204">
        <v>0.72169393301010132</v>
      </c>
      <c r="EG204">
        <v>0.7824242115020752</v>
      </c>
      <c r="EH204">
        <v>0.88811337947845459</v>
      </c>
      <c r="EI204">
        <v>0.91975980997085571</v>
      </c>
      <c r="EJ204">
        <v>0.96911525726318359</v>
      </c>
      <c r="EK204">
        <v>1.0355929136276245</v>
      </c>
      <c r="EL204">
        <v>1.049537181854248</v>
      </c>
      <c r="EM204">
        <v>3.9062333106994629</v>
      </c>
      <c r="EN204">
        <v>10.841553688049316</v>
      </c>
      <c r="EO204">
        <v>10.939430236816406</v>
      </c>
      <c r="EP204">
        <v>10.952699661254883</v>
      </c>
      <c r="EQ204">
        <v>11.045734405517578</v>
      </c>
      <c r="ER204">
        <v>11.148373603820801</v>
      </c>
      <c r="ES204">
        <v>3.3960628509521484</v>
      </c>
      <c r="ET204">
        <v>0.91249823570251465</v>
      </c>
      <c r="EU204">
        <v>0.88799571990966797</v>
      </c>
      <c r="EV204">
        <v>0.77989238500595093</v>
      </c>
      <c r="EW204">
        <v>0.92614483833312988</v>
      </c>
      <c r="EX204">
        <v>1.0870790481567383</v>
      </c>
      <c r="EY204">
        <v>73.049270629882812</v>
      </c>
      <c r="EZ204">
        <v>72.383811950683594</v>
      </c>
      <c r="FA204">
        <v>72.000808715820312</v>
      </c>
      <c r="FB204">
        <v>72.353271484375</v>
      </c>
      <c r="FC204">
        <v>71.367752075195312</v>
      </c>
      <c r="FD204">
        <v>71.647087097167969</v>
      </c>
      <c r="FE204">
        <v>71.917076110839844</v>
      </c>
      <c r="FF204">
        <v>76.216514587402344</v>
      </c>
      <c r="FG204">
        <v>81.484405517578125</v>
      </c>
      <c r="FH204">
        <v>86.897956848144531</v>
      </c>
      <c r="FI204">
        <v>90.159645080566406</v>
      </c>
      <c r="FJ204">
        <v>90.698493957519531</v>
      </c>
      <c r="FK204">
        <v>90.382484436035156</v>
      </c>
      <c r="FL204">
        <v>89.56610107421875</v>
      </c>
      <c r="FM204">
        <v>89.663986206054687</v>
      </c>
      <c r="FN204">
        <v>88.913993835449219</v>
      </c>
      <c r="FO204">
        <v>88.298721313476562</v>
      </c>
      <c r="FP204">
        <v>85.665695190429688</v>
      </c>
      <c r="FQ204">
        <v>82.036003112792969</v>
      </c>
      <c r="FR204">
        <v>78.804298400878906</v>
      </c>
      <c r="FS204">
        <v>76.7119140625</v>
      </c>
      <c r="FT204">
        <v>75.424514770507813</v>
      </c>
      <c r="FU204">
        <v>73.275802612304688</v>
      </c>
      <c r="FV204">
        <v>72.000274658203125</v>
      </c>
      <c r="FW204">
        <v>277</v>
      </c>
      <c r="FX204">
        <v>4.9114655703306198E-2</v>
      </c>
      <c r="FY204">
        <v>1</v>
      </c>
      <c r="FZ204" s="57" t="s">
        <v>10</v>
      </c>
      <c r="GA204" s="57" t="s">
        <v>10</v>
      </c>
    </row>
    <row r="205" spans="1:183" x14ac:dyDescent="0.2">
      <c r="A205" t="s">
        <v>242</v>
      </c>
      <c r="B205" t="s">
        <v>231</v>
      </c>
      <c r="C205" t="s">
        <v>216</v>
      </c>
      <c r="D205" t="s">
        <v>43</v>
      </c>
      <c r="E205">
        <v>2019</v>
      </c>
      <c r="F205" t="s">
        <v>219</v>
      </c>
      <c r="G205" t="s">
        <v>234</v>
      </c>
      <c r="H205" s="57">
        <v>275</v>
      </c>
      <c r="K205">
        <v>36.221023559570313</v>
      </c>
      <c r="L205">
        <v>35.150276184082031</v>
      </c>
      <c r="M205">
        <v>34.384326934814453</v>
      </c>
      <c r="N205">
        <v>35.0546875</v>
      </c>
      <c r="O205">
        <v>36.484901428222656</v>
      </c>
      <c r="P205">
        <v>39.247402191162109</v>
      </c>
      <c r="Q205">
        <v>45.094001770019531</v>
      </c>
      <c r="R205">
        <v>48.266880035400391</v>
      </c>
      <c r="S205">
        <v>51.426319122314453</v>
      </c>
      <c r="T205">
        <v>54.490821838378906</v>
      </c>
      <c r="U205">
        <v>57.944309234619141</v>
      </c>
      <c r="V205">
        <v>59.470035552978516</v>
      </c>
      <c r="W205">
        <v>60.203018188476563</v>
      </c>
      <c r="X205">
        <v>60.949069976806641</v>
      </c>
      <c r="Y205">
        <v>61.537010192871094</v>
      </c>
      <c r="Z205">
        <v>61.865131378173828</v>
      </c>
      <c r="AA205">
        <v>62.120323181152344</v>
      </c>
      <c r="AB205">
        <v>61.612831115722656</v>
      </c>
      <c r="AC205">
        <v>60.383487701416016</v>
      </c>
      <c r="AD205">
        <v>59.859020233154297</v>
      </c>
      <c r="AE205">
        <v>57.959190368652344</v>
      </c>
      <c r="AF205">
        <v>51.097301483154297</v>
      </c>
      <c r="AG205">
        <v>43.044513702392578</v>
      </c>
      <c r="AH205">
        <v>37.899677276611328</v>
      </c>
      <c r="AI205">
        <v>-0.79715549945831299</v>
      </c>
      <c r="AJ205">
        <v>-0.66661310195922852</v>
      </c>
      <c r="AK205">
        <v>-0.52124226093292236</v>
      </c>
      <c r="AL205">
        <v>-0.48142576217651367</v>
      </c>
      <c r="AM205">
        <v>-0.47676396369934082</v>
      </c>
      <c r="AN205">
        <v>-0.49455556273460388</v>
      </c>
      <c r="AO205">
        <v>-0.54585462808609009</v>
      </c>
      <c r="AP205">
        <v>-0.60763812065124512</v>
      </c>
      <c r="AQ205">
        <v>-0.64530760049819946</v>
      </c>
      <c r="AR205">
        <v>-0.67072296142578125</v>
      </c>
      <c r="AS205">
        <v>-0.72846025228500366</v>
      </c>
      <c r="AT205">
        <v>-0.74214595556259155</v>
      </c>
      <c r="AU205">
        <v>1.1703915596008301</v>
      </c>
      <c r="AV205">
        <v>9.5130128860473633</v>
      </c>
      <c r="AW205">
        <v>9.5868244171142578</v>
      </c>
      <c r="AX205">
        <v>9.5855426788330078</v>
      </c>
      <c r="AY205">
        <v>9.6605186462402344</v>
      </c>
      <c r="AZ205">
        <v>9.7196340560913086</v>
      </c>
      <c r="BA205">
        <v>0.72957241535186768</v>
      </c>
      <c r="BB205">
        <v>-0.94022029638290405</v>
      </c>
      <c r="BC205">
        <v>-0.88425564765930176</v>
      </c>
      <c r="BD205">
        <v>-0.75460779666900635</v>
      </c>
      <c r="BE205">
        <v>-0.74997788667678833</v>
      </c>
      <c r="BF205">
        <v>-0.82346469163894653</v>
      </c>
      <c r="BG205">
        <v>-0.24652145802974701</v>
      </c>
      <c r="BH205">
        <v>-0.19871152937412262</v>
      </c>
      <c r="BI205">
        <v>-0.1451076865196228</v>
      </c>
      <c r="BJ205">
        <v>-0.12603947520256042</v>
      </c>
      <c r="BK205">
        <v>-0.13118644058704376</v>
      </c>
      <c r="BL205">
        <v>-0.13527052104473114</v>
      </c>
      <c r="BM205">
        <v>-0.15347568690776825</v>
      </c>
      <c r="BN205">
        <v>-0.16578707098960876</v>
      </c>
      <c r="BO205">
        <v>-0.18298032879829407</v>
      </c>
      <c r="BP205">
        <v>-0.1863081157207489</v>
      </c>
      <c r="BQ205">
        <v>-0.20735181868076324</v>
      </c>
      <c r="BR205">
        <v>-0.21287550032138824</v>
      </c>
      <c r="BS205">
        <v>1.9785702228546143</v>
      </c>
      <c r="BT205">
        <v>9.9054689407348633</v>
      </c>
      <c r="BU205">
        <v>9.98638916015625</v>
      </c>
      <c r="BV205">
        <v>9.9894065856933594</v>
      </c>
      <c r="BW205">
        <v>10.069717407226562</v>
      </c>
      <c r="BX205">
        <v>10.141689300537109</v>
      </c>
      <c r="BY205">
        <v>1.5172644853591919</v>
      </c>
      <c r="BZ205">
        <v>-0.39291971921920776</v>
      </c>
      <c r="CA205">
        <v>-0.36072540283203125</v>
      </c>
      <c r="CB205">
        <v>-0.30131024122238159</v>
      </c>
      <c r="CC205">
        <v>-0.25484445691108704</v>
      </c>
      <c r="CD205">
        <v>-0.25908231735229492</v>
      </c>
      <c r="CE205">
        <v>0.13484598696231842</v>
      </c>
      <c r="CF205">
        <v>0.12535569071769714</v>
      </c>
      <c r="CG205">
        <v>0.11540196090936661</v>
      </c>
      <c r="CH205">
        <v>0.12009997665882111</v>
      </c>
      <c r="CI205">
        <v>0.10815948992967606</v>
      </c>
      <c r="CJ205">
        <v>0.11356920003890991</v>
      </c>
      <c r="CK205">
        <v>0.11828478425741196</v>
      </c>
      <c r="CL205">
        <v>0.14023761451244354</v>
      </c>
      <c r="CM205">
        <v>0.13722611963748932</v>
      </c>
      <c r="CN205">
        <v>0.14919614791870117</v>
      </c>
      <c r="CO205">
        <v>0.15356630086898804</v>
      </c>
      <c r="CP205">
        <v>0.15369561314582825</v>
      </c>
      <c r="CQ205">
        <v>2.5383124351501465</v>
      </c>
      <c r="CR205">
        <v>10.17728328704834</v>
      </c>
      <c r="CS205">
        <v>10.263127326965332</v>
      </c>
      <c r="CT205">
        <v>10.269121170043945</v>
      </c>
      <c r="CU205">
        <v>10.353126525878906</v>
      </c>
      <c r="CV205">
        <v>10.434003829956055</v>
      </c>
      <c r="CW205">
        <v>2.0628175735473633</v>
      </c>
      <c r="CX205">
        <v>-1.3861029408872128E-2</v>
      </c>
      <c r="CY205">
        <v>1.8700367072597146E-3</v>
      </c>
      <c r="CZ205">
        <v>1.2642280198633671E-2</v>
      </c>
      <c r="DA205">
        <v>8.8083475828170776E-2</v>
      </c>
      <c r="DB205">
        <v>0.13180716335773468</v>
      </c>
      <c r="DC205">
        <v>0.51621341705322266</v>
      </c>
      <c r="DD205">
        <v>0.44942289590835571</v>
      </c>
      <c r="DE205">
        <v>0.37591159343719482</v>
      </c>
      <c r="DF205">
        <v>0.36623942852020264</v>
      </c>
      <c r="DG205">
        <v>0.34750542044639587</v>
      </c>
      <c r="DH205">
        <v>0.36240890622138977</v>
      </c>
      <c r="DI205">
        <v>0.39004525542259216</v>
      </c>
      <c r="DJ205">
        <v>0.44626230001449585</v>
      </c>
      <c r="DK205">
        <v>0.45743256807327271</v>
      </c>
      <c r="DL205">
        <v>0.48470041155815125</v>
      </c>
      <c r="DM205">
        <v>0.51448440551757813</v>
      </c>
      <c r="DN205">
        <v>0.52026671171188354</v>
      </c>
      <c r="DO205">
        <v>3.0980546474456787</v>
      </c>
      <c r="DP205">
        <v>10.449097633361816</v>
      </c>
      <c r="DQ205">
        <v>10.539865493774414</v>
      </c>
      <c r="DR205">
        <v>10.548835754394531</v>
      </c>
      <c r="DS205">
        <v>10.63653564453125</v>
      </c>
      <c r="DT205">
        <v>10.726318359375</v>
      </c>
      <c r="DU205">
        <v>2.6083707809448242</v>
      </c>
      <c r="DV205">
        <v>0.36519768834114075</v>
      </c>
      <c r="DW205">
        <v>0.36446547508239746</v>
      </c>
      <c r="DX205">
        <v>0.32659479975700378</v>
      </c>
      <c r="DY205">
        <v>0.43101140856742859</v>
      </c>
      <c r="DZ205">
        <v>0.52269667387008667</v>
      </c>
      <c r="EA205">
        <v>1.0668474435806274</v>
      </c>
      <c r="EB205">
        <v>0.9173244833946228</v>
      </c>
      <c r="EC205">
        <v>0.75204616785049438</v>
      </c>
      <c r="ED205">
        <v>0.7216256856918335</v>
      </c>
      <c r="EE205">
        <v>0.69308292865753174</v>
      </c>
      <c r="EF205">
        <v>0.72169393301010132</v>
      </c>
      <c r="EG205">
        <v>0.7824242115020752</v>
      </c>
      <c r="EH205">
        <v>0.88811337947845459</v>
      </c>
      <c r="EI205">
        <v>0.91975980997085571</v>
      </c>
      <c r="EJ205">
        <v>0.96911525726318359</v>
      </c>
      <c r="EK205">
        <v>1.0355929136276245</v>
      </c>
      <c r="EL205">
        <v>1.049537181854248</v>
      </c>
      <c r="EM205">
        <v>3.9062333106994629</v>
      </c>
      <c r="EN205">
        <v>10.841553688049316</v>
      </c>
      <c r="EO205">
        <v>10.939430236816406</v>
      </c>
      <c r="EP205">
        <v>10.952699661254883</v>
      </c>
      <c r="EQ205">
        <v>11.045734405517578</v>
      </c>
      <c r="ER205">
        <v>11.148373603820801</v>
      </c>
      <c r="ES205">
        <v>3.3960628509521484</v>
      </c>
      <c r="ET205">
        <v>0.91249823570251465</v>
      </c>
      <c r="EU205">
        <v>0.88799571990966797</v>
      </c>
      <c r="EV205">
        <v>0.77989238500595093</v>
      </c>
      <c r="EW205">
        <v>0.92614483833312988</v>
      </c>
      <c r="EX205">
        <v>1.0870790481567383</v>
      </c>
      <c r="EY205">
        <v>73.049270629882812</v>
      </c>
      <c r="EZ205">
        <v>72.383811950683594</v>
      </c>
      <c r="FA205">
        <v>72.000808715820312</v>
      </c>
      <c r="FB205">
        <v>72.353271484375</v>
      </c>
      <c r="FC205">
        <v>71.367752075195312</v>
      </c>
      <c r="FD205">
        <v>71.647087097167969</v>
      </c>
      <c r="FE205">
        <v>71.917076110839844</v>
      </c>
      <c r="FF205">
        <v>76.216514587402344</v>
      </c>
      <c r="FG205">
        <v>81.484405517578125</v>
      </c>
      <c r="FH205">
        <v>86.897956848144531</v>
      </c>
      <c r="FI205">
        <v>90.159645080566406</v>
      </c>
      <c r="FJ205">
        <v>90.698493957519531</v>
      </c>
      <c r="FK205">
        <v>90.382484436035156</v>
      </c>
      <c r="FL205">
        <v>89.56610107421875</v>
      </c>
      <c r="FM205">
        <v>89.663986206054687</v>
      </c>
      <c r="FN205">
        <v>88.913993835449219</v>
      </c>
      <c r="FO205">
        <v>88.298721313476562</v>
      </c>
      <c r="FP205">
        <v>85.665695190429688</v>
      </c>
      <c r="FQ205">
        <v>82.036003112792969</v>
      </c>
      <c r="FR205">
        <v>78.804298400878906</v>
      </c>
      <c r="FS205">
        <v>76.7119140625</v>
      </c>
      <c r="FT205">
        <v>75.424514770507813</v>
      </c>
      <c r="FU205">
        <v>73.275802612304688</v>
      </c>
      <c r="FV205">
        <v>72.000274658203125</v>
      </c>
      <c r="FW205">
        <v>277</v>
      </c>
      <c r="FX205">
        <v>4.9114655703306198E-2</v>
      </c>
      <c r="FY205">
        <v>1</v>
      </c>
      <c r="FZ205" s="57" t="s">
        <v>10</v>
      </c>
      <c r="GA205" s="57" t="s">
        <v>10</v>
      </c>
    </row>
    <row r="206" spans="1:183" x14ac:dyDescent="0.2">
      <c r="A206" t="s">
        <v>242</v>
      </c>
      <c r="B206" t="s">
        <v>231</v>
      </c>
      <c r="C206" t="s">
        <v>216</v>
      </c>
      <c r="D206" t="s">
        <v>43</v>
      </c>
      <c r="E206">
        <v>2020</v>
      </c>
      <c r="F206" t="s">
        <v>219</v>
      </c>
      <c r="G206" t="s">
        <v>234</v>
      </c>
      <c r="H206" s="57">
        <v>275</v>
      </c>
      <c r="K206">
        <v>36.221023559570313</v>
      </c>
      <c r="L206">
        <v>35.150276184082031</v>
      </c>
      <c r="M206">
        <v>34.384326934814453</v>
      </c>
      <c r="N206">
        <v>35.0546875</v>
      </c>
      <c r="O206">
        <v>36.484901428222656</v>
      </c>
      <c r="P206">
        <v>39.247402191162109</v>
      </c>
      <c r="Q206">
        <v>45.094001770019531</v>
      </c>
      <c r="R206">
        <v>48.266880035400391</v>
      </c>
      <c r="S206">
        <v>51.426319122314453</v>
      </c>
      <c r="T206">
        <v>54.490821838378906</v>
      </c>
      <c r="U206">
        <v>57.944309234619141</v>
      </c>
      <c r="V206">
        <v>59.470035552978516</v>
      </c>
      <c r="W206">
        <v>60.203018188476563</v>
      </c>
      <c r="X206">
        <v>60.949069976806641</v>
      </c>
      <c r="Y206">
        <v>61.537010192871094</v>
      </c>
      <c r="Z206">
        <v>61.865131378173828</v>
      </c>
      <c r="AA206">
        <v>62.120323181152344</v>
      </c>
      <c r="AB206">
        <v>61.612831115722656</v>
      </c>
      <c r="AC206">
        <v>60.383487701416016</v>
      </c>
      <c r="AD206">
        <v>59.859020233154297</v>
      </c>
      <c r="AE206">
        <v>57.959190368652344</v>
      </c>
      <c r="AF206">
        <v>51.097301483154297</v>
      </c>
      <c r="AG206">
        <v>43.044513702392578</v>
      </c>
      <c r="AH206">
        <v>37.899677276611328</v>
      </c>
      <c r="AI206">
        <v>-0.79715549945831299</v>
      </c>
      <c r="AJ206">
        <v>-0.66661310195922852</v>
      </c>
      <c r="AK206">
        <v>-0.52124226093292236</v>
      </c>
      <c r="AL206">
        <v>-0.48142576217651367</v>
      </c>
      <c r="AM206">
        <v>-0.47676396369934082</v>
      </c>
      <c r="AN206">
        <v>-0.49455556273460388</v>
      </c>
      <c r="AO206">
        <v>-0.54585462808609009</v>
      </c>
      <c r="AP206">
        <v>-0.60763812065124512</v>
      </c>
      <c r="AQ206">
        <v>-0.64530760049819946</v>
      </c>
      <c r="AR206">
        <v>-0.67072296142578125</v>
      </c>
      <c r="AS206">
        <v>-0.72846025228500366</v>
      </c>
      <c r="AT206">
        <v>-0.74214595556259155</v>
      </c>
      <c r="AU206">
        <v>1.1703915596008301</v>
      </c>
      <c r="AV206">
        <v>9.5130128860473633</v>
      </c>
      <c r="AW206">
        <v>9.5868244171142578</v>
      </c>
      <c r="AX206">
        <v>9.5855426788330078</v>
      </c>
      <c r="AY206">
        <v>9.6605186462402344</v>
      </c>
      <c r="AZ206">
        <v>9.7196340560913086</v>
      </c>
      <c r="BA206">
        <v>0.72957241535186768</v>
      </c>
      <c r="BB206">
        <v>-0.94022029638290405</v>
      </c>
      <c r="BC206">
        <v>-0.88425564765930176</v>
      </c>
      <c r="BD206">
        <v>-0.75460779666900635</v>
      </c>
      <c r="BE206">
        <v>-0.74997788667678833</v>
      </c>
      <c r="BF206">
        <v>-0.82346469163894653</v>
      </c>
      <c r="BG206">
        <v>-0.24652145802974701</v>
      </c>
      <c r="BH206">
        <v>-0.19871152937412262</v>
      </c>
      <c r="BI206">
        <v>-0.1451076865196228</v>
      </c>
      <c r="BJ206">
        <v>-0.12603947520256042</v>
      </c>
      <c r="BK206">
        <v>-0.13118644058704376</v>
      </c>
      <c r="BL206">
        <v>-0.13527052104473114</v>
      </c>
      <c r="BM206">
        <v>-0.15347568690776825</v>
      </c>
      <c r="BN206">
        <v>-0.16578707098960876</v>
      </c>
      <c r="BO206">
        <v>-0.18298032879829407</v>
      </c>
      <c r="BP206">
        <v>-0.1863081157207489</v>
      </c>
      <c r="BQ206">
        <v>-0.20735181868076324</v>
      </c>
      <c r="BR206">
        <v>-0.21287550032138824</v>
      </c>
      <c r="BS206">
        <v>1.9785702228546143</v>
      </c>
      <c r="BT206">
        <v>9.9054689407348633</v>
      </c>
      <c r="BU206">
        <v>9.98638916015625</v>
      </c>
      <c r="BV206">
        <v>9.9894065856933594</v>
      </c>
      <c r="BW206">
        <v>10.069717407226562</v>
      </c>
      <c r="BX206">
        <v>10.141689300537109</v>
      </c>
      <c r="BY206">
        <v>1.5172644853591919</v>
      </c>
      <c r="BZ206">
        <v>-0.39291971921920776</v>
      </c>
      <c r="CA206">
        <v>-0.36072540283203125</v>
      </c>
      <c r="CB206">
        <v>-0.30131024122238159</v>
      </c>
      <c r="CC206">
        <v>-0.25484445691108704</v>
      </c>
      <c r="CD206">
        <v>-0.25908231735229492</v>
      </c>
      <c r="CE206">
        <v>0.13484598696231842</v>
      </c>
      <c r="CF206">
        <v>0.12535569071769714</v>
      </c>
      <c r="CG206">
        <v>0.11540196090936661</v>
      </c>
      <c r="CH206">
        <v>0.12009997665882111</v>
      </c>
      <c r="CI206">
        <v>0.10815948992967606</v>
      </c>
      <c r="CJ206">
        <v>0.11356920003890991</v>
      </c>
      <c r="CK206">
        <v>0.11828478425741196</v>
      </c>
      <c r="CL206">
        <v>0.14023761451244354</v>
      </c>
      <c r="CM206">
        <v>0.13722611963748932</v>
      </c>
      <c r="CN206">
        <v>0.14919614791870117</v>
      </c>
      <c r="CO206">
        <v>0.15356630086898804</v>
      </c>
      <c r="CP206">
        <v>0.15369561314582825</v>
      </c>
      <c r="CQ206">
        <v>2.5383124351501465</v>
      </c>
      <c r="CR206">
        <v>10.17728328704834</v>
      </c>
      <c r="CS206">
        <v>10.263127326965332</v>
      </c>
      <c r="CT206">
        <v>10.269121170043945</v>
      </c>
      <c r="CU206">
        <v>10.353126525878906</v>
      </c>
      <c r="CV206">
        <v>10.434003829956055</v>
      </c>
      <c r="CW206">
        <v>2.0628175735473633</v>
      </c>
      <c r="CX206">
        <v>-1.3861029408872128E-2</v>
      </c>
      <c r="CY206">
        <v>1.8700367072597146E-3</v>
      </c>
      <c r="CZ206">
        <v>1.2642280198633671E-2</v>
      </c>
      <c r="DA206">
        <v>8.8083475828170776E-2</v>
      </c>
      <c r="DB206">
        <v>0.13180716335773468</v>
      </c>
      <c r="DC206">
        <v>0.51621341705322266</v>
      </c>
      <c r="DD206">
        <v>0.44942289590835571</v>
      </c>
      <c r="DE206">
        <v>0.37591159343719482</v>
      </c>
      <c r="DF206">
        <v>0.36623942852020264</v>
      </c>
      <c r="DG206">
        <v>0.34750542044639587</v>
      </c>
      <c r="DH206">
        <v>0.36240890622138977</v>
      </c>
      <c r="DI206">
        <v>0.39004525542259216</v>
      </c>
      <c r="DJ206">
        <v>0.44626230001449585</v>
      </c>
      <c r="DK206">
        <v>0.45743256807327271</v>
      </c>
      <c r="DL206">
        <v>0.48470041155815125</v>
      </c>
      <c r="DM206">
        <v>0.51448440551757813</v>
      </c>
      <c r="DN206">
        <v>0.52026671171188354</v>
      </c>
      <c r="DO206">
        <v>3.0980546474456787</v>
      </c>
      <c r="DP206">
        <v>10.449097633361816</v>
      </c>
      <c r="DQ206">
        <v>10.539865493774414</v>
      </c>
      <c r="DR206">
        <v>10.548835754394531</v>
      </c>
      <c r="DS206">
        <v>10.63653564453125</v>
      </c>
      <c r="DT206">
        <v>10.726318359375</v>
      </c>
      <c r="DU206">
        <v>2.6083707809448242</v>
      </c>
      <c r="DV206">
        <v>0.36519768834114075</v>
      </c>
      <c r="DW206">
        <v>0.36446547508239746</v>
      </c>
      <c r="DX206">
        <v>0.32659479975700378</v>
      </c>
      <c r="DY206">
        <v>0.43101140856742859</v>
      </c>
      <c r="DZ206">
        <v>0.52269667387008667</v>
      </c>
      <c r="EA206">
        <v>1.0668474435806274</v>
      </c>
      <c r="EB206">
        <v>0.9173244833946228</v>
      </c>
      <c r="EC206">
        <v>0.75204616785049438</v>
      </c>
      <c r="ED206">
        <v>0.7216256856918335</v>
      </c>
      <c r="EE206">
        <v>0.69308292865753174</v>
      </c>
      <c r="EF206">
        <v>0.72169393301010132</v>
      </c>
      <c r="EG206">
        <v>0.7824242115020752</v>
      </c>
      <c r="EH206">
        <v>0.88811337947845459</v>
      </c>
      <c r="EI206">
        <v>0.91975980997085571</v>
      </c>
      <c r="EJ206">
        <v>0.96911525726318359</v>
      </c>
      <c r="EK206">
        <v>1.0355929136276245</v>
      </c>
      <c r="EL206">
        <v>1.049537181854248</v>
      </c>
      <c r="EM206">
        <v>3.9062333106994629</v>
      </c>
      <c r="EN206">
        <v>10.841553688049316</v>
      </c>
      <c r="EO206">
        <v>10.939430236816406</v>
      </c>
      <c r="EP206">
        <v>10.952699661254883</v>
      </c>
      <c r="EQ206">
        <v>11.045734405517578</v>
      </c>
      <c r="ER206">
        <v>11.148373603820801</v>
      </c>
      <c r="ES206">
        <v>3.3960628509521484</v>
      </c>
      <c r="ET206">
        <v>0.91249823570251465</v>
      </c>
      <c r="EU206">
        <v>0.88799571990966797</v>
      </c>
      <c r="EV206">
        <v>0.77989238500595093</v>
      </c>
      <c r="EW206">
        <v>0.92614483833312988</v>
      </c>
      <c r="EX206">
        <v>1.0870790481567383</v>
      </c>
      <c r="EY206">
        <v>73.049270629882812</v>
      </c>
      <c r="EZ206">
        <v>72.383811950683594</v>
      </c>
      <c r="FA206">
        <v>72.000808715820312</v>
      </c>
      <c r="FB206">
        <v>72.353271484375</v>
      </c>
      <c r="FC206">
        <v>71.367752075195312</v>
      </c>
      <c r="FD206">
        <v>71.647087097167969</v>
      </c>
      <c r="FE206">
        <v>71.917076110839844</v>
      </c>
      <c r="FF206">
        <v>76.216514587402344</v>
      </c>
      <c r="FG206">
        <v>81.484405517578125</v>
      </c>
      <c r="FH206">
        <v>86.897956848144531</v>
      </c>
      <c r="FI206">
        <v>90.159645080566406</v>
      </c>
      <c r="FJ206">
        <v>90.698493957519531</v>
      </c>
      <c r="FK206">
        <v>90.382484436035156</v>
      </c>
      <c r="FL206">
        <v>89.56610107421875</v>
      </c>
      <c r="FM206">
        <v>89.663986206054687</v>
      </c>
      <c r="FN206">
        <v>88.913993835449219</v>
      </c>
      <c r="FO206">
        <v>88.298721313476562</v>
      </c>
      <c r="FP206">
        <v>85.665695190429688</v>
      </c>
      <c r="FQ206">
        <v>82.036003112792969</v>
      </c>
      <c r="FR206">
        <v>78.804298400878906</v>
      </c>
      <c r="FS206">
        <v>76.7119140625</v>
      </c>
      <c r="FT206">
        <v>75.424514770507813</v>
      </c>
      <c r="FU206">
        <v>73.275802612304688</v>
      </c>
      <c r="FV206">
        <v>72.000274658203125</v>
      </c>
      <c r="FW206">
        <v>277</v>
      </c>
      <c r="FX206">
        <v>4.9114655703306198E-2</v>
      </c>
      <c r="FY206">
        <v>1</v>
      </c>
      <c r="FZ206" s="57" t="s">
        <v>10</v>
      </c>
      <c r="GA206" s="57" t="s">
        <v>10</v>
      </c>
    </row>
    <row r="207" spans="1:183" x14ac:dyDescent="0.2">
      <c r="A207" t="s">
        <v>242</v>
      </c>
      <c r="B207" t="s">
        <v>231</v>
      </c>
      <c r="C207" t="s">
        <v>216</v>
      </c>
      <c r="D207" t="s">
        <v>43</v>
      </c>
      <c r="E207">
        <v>2021</v>
      </c>
      <c r="F207" t="s">
        <v>219</v>
      </c>
      <c r="G207" t="s">
        <v>234</v>
      </c>
      <c r="H207" s="57">
        <v>275</v>
      </c>
      <c r="K207">
        <v>36.221023559570313</v>
      </c>
      <c r="L207">
        <v>35.150276184082031</v>
      </c>
      <c r="M207">
        <v>34.384326934814453</v>
      </c>
      <c r="N207">
        <v>35.0546875</v>
      </c>
      <c r="O207">
        <v>36.484901428222656</v>
      </c>
      <c r="P207">
        <v>39.247402191162109</v>
      </c>
      <c r="Q207">
        <v>45.094001770019531</v>
      </c>
      <c r="R207">
        <v>48.266880035400391</v>
      </c>
      <c r="S207">
        <v>51.426319122314453</v>
      </c>
      <c r="T207">
        <v>54.490821838378906</v>
      </c>
      <c r="U207">
        <v>57.944309234619141</v>
      </c>
      <c r="V207">
        <v>59.470035552978516</v>
      </c>
      <c r="W207">
        <v>60.203018188476563</v>
      </c>
      <c r="X207">
        <v>60.949069976806641</v>
      </c>
      <c r="Y207">
        <v>61.537010192871094</v>
      </c>
      <c r="Z207">
        <v>61.865131378173828</v>
      </c>
      <c r="AA207">
        <v>62.120323181152344</v>
      </c>
      <c r="AB207">
        <v>61.612831115722656</v>
      </c>
      <c r="AC207">
        <v>60.383487701416016</v>
      </c>
      <c r="AD207">
        <v>59.859020233154297</v>
      </c>
      <c r="AE207">
        <v>57.959190368652344</v>
      </c>
      <c r="AF207">
        <v>51.097301483154297</v>
      </c>
      <c r="AG207">
        <v>43.044513702392578</v>
      </c>
      <c r="AH207">
        <v>37.899677276611328</v>
      </c>
      <c r="AI207">
        <v>-0.79715549945831299</v>
      </c>
      <c r="AJ207">
        <v>-0.66661310195922852</v>
      </c>
      <c r="AK207">
        <v>-0.52124226093292236</v>
      </c>
      <c r="AL207">
        <v>-0.48142576217651367</v>
      </c>
      <c r="AM207">
        <v>-0.47676396369934082</v>
      </c>
      <c r="AN207">
        <v>-0.49455556273460388</v>
      </c>
      <c r="AO207">
        <v>-0.54585462808609009</v>
      </c>
      <c r="AP207">
        <v>-0.60763812065124512</v>
      </c>
      <c r="AQ207">
        <v>-0.64530760049819946</v>
      </c>
      <c r="AR207">
        <v>-0.67072296142578125</v>
      </c>
      <c r="AS207">
        <v>-0.72846025228500366</v>
      </c>
      <c r="AT207">
        <v>-0.74214595556259155</v>
      </c>
      <c r="AU207">
        <v>1.1703915596008301</v>
      </c>
      <c r="AV207">
        <v>9.5130128860473633</v>
      </c>
      <c r="AW207">
        <v>9.5868244171142578</v>
      </c>
      <c r="AX207">
        <v>9.5855426788330078</v>
      </c>
      <c r="AY207">
        <v>9.6605186462402344</v>
      </c>
      <c r="AZ207">
        <v>9.7196340560913086</v>
      </c>
      <c r="BA207">
        <v>0.72957241535186768</v>
      </c>
      <c r="BB207">
        <v>-0.94022029638290405</v>
      </c>
      <c r="BC207">
        <v>-0.88425564765930176</v>
      </c>
      <c r="BD207">
        <v>-0.75460779666900635</v>
      </c>
      <c r="BE207">
        <v>-0.74997788667678833</v>
      </c>
      <c r="BF207">
        <v>-0.82346469163894653</v>
      </c>
      <c r="BG207">
        <v>-0.24652145802974701</v>
      </c>
      <c r="BH207">
        <v>-0.19871152937412262</v>
      </c>
      <c r="BI207">
        <v>-0.1451076865196228</v>
      </c>
      <c r="BJ207">
        <v>-0.12603947520256042</v>
      </c>
      <c r="BK207">
        <v>-0.13118644058704376</v>
      </c>
      <c r="BL207">
        <v>-0.13527052104473114</v>
      </c>
      <c r="BM207">
        <v>-0.15347568690776825</v>
      </c>
      <c r="BN207">
        <v>-0.16578707098960876</v>
      </c>
      <c r="BO207">
        <v>-0.18298032879829407</v>
      </c>
      <c r="BP207">
        <v>-0.1863081157207489</v>
      </c>
      <c r="BQ207">
        <v>-0.20735181868076324</v>
      </c>
      <c r="BR207">
        <v>-0.21287550032138824</v>
      </c>
      <c r="BS207">
        <v>1.9785702228546143</v>
      </c>
      <c r="BT207">
        <v>9.9054689407348633</v>
      </c>
      <c r="BU207">
        <v>9.98638916015625</v>
      </c>
      <c r="BV207">
        <v>9.9894065856933594</v>
      </c>
      <c r="BW207">
        <v>10.069717407226562</v>
      </c>
      <c r="BX207">
        <v>10.141689300537109</v>
      </c>
      <c r="BY207">
        <v>1.5172644853591919</v>
      </c>
      <c r="BZ207">
        <v>-0.39291971921920776</v>
      </c>
      <c r="CA207">
        <v>-0.36072540283203125</v>
      </c>
      <c r="CB207">
        <v>-0.30131024122238159</v>
      </c>
      <c r="CC207">
        <v>-0.25484445691108704</v>
      </c>
      <c r="CD207">
        <v>-0.25908231735229492</v>
      </c>
      <c r="CE207">
        <v>0.13484598696231842</v>
      </c>
      <c r="CF207">
        <v>0.12535569071769714</v>
      </c>
      <c r="CG207">
        <v>0.11540196090936661</v>
      </c>
      <c r="CH207">
        <v>0.12009997665882111</v>
      </c>
      <c r="CI207">
        <v>0.10815948992967606</v>
      </c>
      <c r="CJ207">
        <v>0.11356920003890991</v>
      </c>
      <c r="CK207">
        <v>0.11828478425741196</v>
      </c>
      <c r="CL207">
        <v>0.14023761451244354</v>
      </c>
      <c r="CM207">
        <v>0.13722611963748932</v>
      </c>
      <c r="CN207">
        <v>0.14919614791870117</v>
      </c>
      <c r="CO207">
        <v>0.15356630086898804</v>
      </c>
      <c r="CP207">
        <v>0.15369561314582825</v>
      </c>
      <c r="CQ207">
        <v>2.5383124351501465</v>
      </c>
      <c r="CR207">
        <v>10.17728328704834</v>
      </c>
      <c r="CS207">
        <v>10.263127326965332</v>
      </c>
      <c r="CT207">
        <v>10.269121170043945</v>
      </c>
      <c r="CU207">
        <v>10.353126525878906</v>
      </c>
      <c r="CV207">
        <v>10.434003829956055</v>
      </c>
      <c r="CW207">
        <v>2.0628175735473633</v>
      </c>
      <c r="CX207">
        <v>-1.3861029408872128E-2</v>
      </c>
      <c r="CY207">
        <v>1.8700367072597146E-3</v>
      </c>
      <c r="CZ207">
        <v>1.2642280198633671E-2</v>
      </c>
      <c r="DA207">
        <v>8.8083475828170776E-2</v>
      </c>
      <c r="DB207">
        <v>0.13180716335773468</v>
      </c>
      <c r="DC207">
        <v>0.51621341705322266</v>
      </c>
      <c r="DD207">
        <v>0.44942289590835571</v>
      </c>
      <c r="DE207">
        <v>0.37591159343719482</v>
      </c>
      <c r="DF207">
        <v>0.36623942852020264</v>
      </c>
      <c r="DG207">
        <v>0.34750542044639587</v>
      </c>
      <c r="DH207">
        <v>0.36240890622138977</v>
      </c>
      <c r="DI207">
        <v>0.39004525542259216</v>
      </c>
      <c r="DJ207">
        <v>0.44626230001449585</v>
      </c>
      <c r="DK207">
        <v>0.45743256807327271</v>
      </c>
      <c r="DL207">
        <v>0.48470041155815125</v>
      </c>
      <c r="DM207">
        <v>0.51448440551757813</v>
      </c>
      <c r="DN207">
        <v>0.52026671171188354</v>
      </c>
      <c r="DO207">
        <v>3.0980546474456787</v>
      </c>
      <c r="DP207">
        <v>10.449097633361816</v>
      </c>
      <c r="DQ207">
        <v>10.539865493774414</v>
      </c>
      <c r="DR207">
        <v>10.548835754394531</v>
      </c>
      <c r="DS207">
        <v>10.63653564453125</v>
      </c>
      <c r="DT207">
        <v>10.726318359375</v>
      </c>
      <c r="DU207">
        <v>2.6083707809448242</v>
      </c>
      <c r="DV207">
        <v>0.36519768834114075</v>
      </c>
      <c r="DW207">
        <v>0.36446547508239746</v>
      </c>
      <c r="DX207">
        <v>0.32659479975700378</v>
      </c>
      <c r="DY207">
        <v>0.43101140856742859</v>
      </c>
      <c r="DZ207">
        <v>0.52269667387008667</v>
      </c>
      <c r="EA207">
        <v>1.0668474435806274</v>
      </c>
      <c r="EB207">
        <v>0.9173244833946228</v>
      </c>
      <c r="EC207">
        <v>0.75204616785049438</v>
      </c>
      <c r="ED207">
        <v>0.7216256856918335</v>
      </c>
      <c r="EE207">
        <v>0.69308292865753174</v>
      </c>
      <c r="EF207">
        <v>0.72169393301010132</v>
      </c>
      <c r="EG207">
        <v>0.7824242115020752</v>
      </c>
      <c r="EH207">
        <v>0.88811337947845459</v>
      </c>
      <c r="EI207">
        <v>0.91975980997085571</v>
      </c>
      <c r="EJ207">
        <v>0.96911525726318359</v>
      </c>
      <c r="EK207">
        <v>1.0355929136276245</v>
      </c>
      <c r="EL207">
        <v>1.049537181854248</v>
      </c>
      <c r="EM207">
        <v>3.9062333106994629</v>
      </c>
      <c r="EN207">
        <v>10.841553688049316</v>
      </c>
      <c r="EO207">
        <v>10.939430236816406</v>
      </c>
      <c r="EP207">
        <v>10.952699661254883</v>
      </c>
      <c r="EQ207">
        <v>11.045734405517578</v>
      </c>
      <c r="ER207">
        <v>11.148373603820801</v>
      </c>
      <c r="ES207">
        <v>3.3960628509521484</v>
      </c>
      <c r="ET207">
        <v>0.91249823570251465</v>
      </c>
      <c r="EU207">
        <v>0.88799571990966797</v>
      </c>
      <c r="EV207">
        <v>0.77989238500595093</v>
      </c>
      <c r="EW207">
        <v>0.92614483833312988</v>
      </c>
      <c r="EX207">
        <v>1.0870790481567383</v>
      </c>
      <c r="EY207">
        <v>73.049270629882812</v>
      </c>
      <c r="EZ207">
        <v>72.383811950683594</v>
      </c>
      <c r="FA207">
        <v>72.000808715820312</v>
      </c>
      <c r="FB207">
        <v>72.353271484375</v>
      </c>
      <c r="FC207">
        <v>71.367752075195312</v>
      </c>
      <c r="FD207">
        <v>71.647087097167969</v>
      </c>
      <c r="FE207">
        <v>71.917076110839844</v>
      </c>
      <c r="FF207">
        <v>76.216514587402344</v>
      </c>
      <c r="FG207">
        <v>81.484405517578125</v>
      </c>
      <c r="FH207">
        <v>86.897956848144531</v>
      </c>
      <c r="FI207">
        <v>90.159645080566406</v>
      </c>
      <c r="FJ207">
        <v>90.698493957519531</v>
      </c>
      <c r="FK207">
        <v>90.382484436035156</v>
      </c>
      <c r="FL207">
        <v>89.56610107421875</v>
      </c>
      <c r="FM207">
        <v>89.663986206054687</v>
      </c>
      <c r="FN207">
        <v>88.913993835449219</v>
      </c>
      <c r="FO207">
        <v>88.298721313476562</v>
      </c>
      <c r="FP207">
        <v>85.665695190429688</v>
      </c>
      <c r="FQ207">
        <v>82.036003112792969</v>
      </c>
      <c r="FR207">
        <v>78.804298400878906</v>
      </c>
      <c r="FS207">
        <v>76.7119140625</v>
      </c>
      <c r="FT207">
        <v>75.424514770507813</v>
      </c>
      <c r="FU207">
        <v>73.275802612304688</v>
      </c>
      <c r="FV207">
        <v>72.000274658203125</v>
      </c>
      <c r="FW207">
        <v>277</v>
      </c>
      <c r="FX207">
        <v>4.9114655703306198E-2</v>
      </c>
      <c r="FY207">
        <v>1</v>
      </c>
      <c r="FZ207" s="57" t="s">
        <v>10</v>
      </c>
      <c r="GA207" s="57" t="s">
        <v>10</v>
      </c>
    </row>
    <row r="208" spans="1:183" x14ac:dyDescent="0.2">
      <c r="A208" t="s">
        <v>242</v>
      </c>
      <c r="B208" t="s">
        <v>231</v>
      </c>
      <c r="C208" t="s">
        <v>216</v>
      </c>
      <c r="D208" t="s">
        <v>43</v>
      </c>
      <c r="E208">
        <v>2022</v>
      </c>
      <c r="F208" t="s">
        <v>219</v>
      </c>
      <c r="G208" t="s">
        <v>234</v>
      </c>
      <c r="H208" s="57">
        <v>275</v>
      </c>
      <c r="K208">
        <v>36.221023559570313</v>
      </c>
      <c r="L208">
        <v>35.150276184082031</v>
      </c>
      <c r="M208">
        <v>34.384326934814453</v>
      </c>
      <c r="N208">
        <v>35.0546875</v>
      </c>
      <c r="O208">
        <v>36.484901428222656</v>
      </c>
      <c r="P208">
        <v>39.247402191162109</v>
      </c>
      <c r="Q208">
        <v>45.094001770019531</v>
      </c>
      <c r="R208">
        <v>48.266880035400391</v>
      </c>
      <c r="S208">
        <v>51.426319122314453</v>
      </c>
      <c r="T208">
        <v>54.490821838378906</v>
      </c>
      <c r="U208">
        <v>57.944309234619141</v>
      </c>
      <c r="V208">
        <v>59.470035552978516</v>
      </c>
      <c r="W208">
        <v>60.203018188476563</v>
      </c>
      <c r="X208">
        <v>60.949069976806641</v>
      </c>
      <c r="Y208">
        <v>61.537010192871094</v>
      </c>
      <c r="Z208">
        <v>61.865131378173828</v>
      </c>
      <c r="AA208">
        <v>62.120323181152344</v>
      </c>
      <c r="AB208">
        <v>61.612831115722656</v>
      </c>
      <c r="AC208">
        <v>60.383487701416016</v>
      </c>
      <c r="AD208">
        <v>59.859020233154297</v>
      </c>
      <c r="AE208">
        <v>57.959190368652344</v>
      </c>
      <c r="AF208">
        <v>51.097301483154297</v>
      </c>
      <c r="AG208">
        <v>43.044513702392578</v>
      </c>
      <c r="AH208">
        <v>37.899677276611328</v>
      </c>
      <c r="AI208">
        <v>-0.79715549945831299</v>
      </c>
      <c r="AJ208">
        <v>-0.66661310195922852</v>
      </c>
      <c r="AK208">
        <v>-0.52124226093292236</v>
      </c>
      <c r="AL208">
        <v>-0.48142576217651367</v>
      </c>
      <c r="AM208">
        <v>-0.47676396369934082</v>
      </c>
      <c r="AN208">
        <v>-0.49455556273460388</v>
      </c>
      <c r="AO208">
        <v>-0.54585462808609009</v>
      </c>
      <c r="AP208">
        <v>-0.60763812065124512</v>
      </c>
      <c r="AQ208">
        <v>-0.64530760049819946</v>
      </c>
      <c r="AR208">
        <v>-0.67072296142578125</v>
      </c>
      <c r="AS208">
        <v>-0.72846025228500366</v>
      </c>
      <c r="AT208">
        <v>-0.74214595556259155</v>
      </c>
      <c r="AU208">
        <v>1.1703915596008301</v>
      </c>
      <c r="AV208">
        <v>9.5130128860473633</v>
      </c>
      <c r="AW208">
        <v>9.5868244171142578</v>
      </c>
      <c r="AX208">
        <v>9.5855426788330078</v>
      </c>
      <c r="AY208">
        <v>9.6605186462402344</v>
      </c>
      <c r="AZ208">
        <v>9.7196340560913086</v>
      </c>
      <c r="BA208">
        <v>0.72957241535186768</v>
      </c>
      <c r="BB208">
        <v>-0.94022029638290405</v>
      </c>
      <c r="BC208">
        <v>-0.88425564765930176</v>
      </c>
      <c r="BD208">
        <v>-0.75460779666900635</v>
      </c>
      <c r="BE208">
        <v>-0.74997788667678833</v>
      </c>
      <c r="BF208">
        <v>-0.82346469163894653</v>
      </c>
      <c r="BG208">
        <v>-0.24652145802974701</v>
      </c>
      <c r="BH208">
        <v>-0.19871152937412262</v>
      </c>
      <c r="BI208">
        <v>-0.1451076865196228</v>
      </c>
      <c r="BJ208">
        <v>-0.12603947520256042</v>
      </c>
      <c r="BK208">
        <v>-0.13118644058704376</v>
      </c>
      <c r="BL208">
        <v>-0.13527052104473114</v>
      </c>
      <c r="BM208">
        <v>-0.15347568690776825</v>
      </c>
      <c r="BN208">
        <v>-0.16578707098960876</v>
      </c>
      <c r="BO208">
        <v>-0.18298032879829407</v>
      </c>
      <c r="BP208">
        <v>-0.1863081157207489</v>
      </c>
      <c r="BQ208">
        <v>-0.20735181868076324</v>
      </c>
      <c r="BR208">
        <v>-0.21287550032138824</v>
      </c>
      <c r="BS208">
        <v>1.9785702228546143</v>
      </c>
      <c r="BT208">
        <v>9.9054689407348633</v>
      </c>
      <c r="BU208">
        <v>9.98638916015625</v>
      </c>
      <c r="BV208">
        <v>9.9894065856933594</v>
      </c>
      <c r="BW208">
        <v>10.069717407226562</v>
      </c>
      <c r="BX208">
        <v>10.141689300537109</v>
      </c>
      <c r="BY208">
        <v>1.5172644853591919</v>
      </c>
      <c r="BZ208">
        <v>-0.39291971921920776</v>
      </c>
      <c r="CA208">
        <v>-0.36072540283203125</v>
      </c>
      <c r="CB208">
        <v>-0.30131024122238159</v>
      </c>
      <c r="CC208">
        <v>-0.25484445691108704</v>
      </c>
      <c r="CD208">
        <v>-0.25908231735229492</v>
      </c>
      <c r="CE208">
        <v>0.13484598696231842</v>
      </c>
      <c r="CF208">
        <v>0.12535569071769714</v>
      </c>
      <c r="CG208">
        <v>0.11540196090936661</v>
      </c>
      <c r="CH208">
        <v>0.12009997665882111</v>
      </c>
      <c r="CI208">
        <v>0.10815948992967606</v>
      </c>
      <c r="CJ208">
        <v>0.11356920003890991</v>
      </c>
      <c r="CK208">
        <v>0.11828478425741196</v>
      </c>
      <c r="CL208">
        <v>0.14023761451244354</v>
      </c>
      <c r="CM208">
        <v>0.13722611963748932</v>
      </c>
      <c r="CN208">
        <v>0.14919614791870117</v>
      </c>
      <c r="CO208">
        <v>0.15356630086898804</v>
      </c>
      <c r="CP208">
        <v>0.15369561314582825</v>
      </c>
      <c r="CQ208">
        <v>2.5383124351501465</v>
      </c>
      <c r="CR208">
        <v>10.17728328704834</v>
      </c>
      <c r="CS208">
        <v>10.263127326965332</v>
      </c>
      <c r="CT208">
        <v>10.269121170043945</v>
      </c>
      <c r="CU208">
        <v>10.353126525878906</v>
      </c>
      <c r="CV208">
        <v>10.434003829956055</v>
      </c>
      <c r="CW208">
        <v>2.0628175735473633</v>
      </c>
      <c r="CX208">
        <v>-1.3861029408872128E-2</v>
      </c>
      <c r="CY208">
        <v>1.8700367072597146E-3</v>
      </c>
      <c r="CZ208">
        <v>1.2642280198633671E-2</v>
      </c>
      <c r="DA208">
        <v>8.8083475828170776E-2</v>
      </c>
      <c r="DB208">
        <v>0.13180716335773468</v>
      </c>
      <c r="DC208">
        <v>0.51621341705322266</v>
      </c>
      <c r="DD208">
        <v>0.44942289590835571</v>
      </c>
      <c r="DE208">
        <v>0.37591159343719482</v>
      </c>
      <c r="DF208">
        <v>0.36623942852020264</v>
      </c>
      <c r="DG208">
        <v>0.34750542044639587</v>
      </c>
      <c r="DH208">
        <v>0.36240890622138977</v>
      </c>
      <c r="DI208">
        <v>0.39004525542259216</v>
      </c>
      <c r="DJ208">
        <v>0.44626230001449585</v>
      </c>
      <c r="DK208">
        <v>0.45743256807327271</v>
      </c>
      <c r="DL208">
        <v>0.48470041155815125</v>
      </c>
      <c r="DM208">
        <v>0.51448440551757813</v>
      </c>
      <c r="DN208">
        <v>0.52026671171188354</v>
      </c>
      <c r="DO208">
        <v>3.0980546474456787</v>
      </c>
      <c r="DP208">
        <v>10.449097633361816</v>
      </c>
      <c r="DQ208">
        <v>10.539865493774414</v>
      </c>
      <c r="DR208">
        <v>10.548835754394531</v>
      </c>
      <c r="DS208">
        <v>10.63653564453125</v>
      </c>
      <c r="DT208">
        <v>10.726318359375</v>
      </c>
      <c r="DU208">
        <v>2.6083707809448242</v>
      </c>
      <c r="DV208">
        <v>0.36519768834114075</v>
      </c>
      <c r="DW208">
        <v>0.36446547508239746</v>
      </c>
      <c r="DX208">
        <v>0.32659479975700378</v>
      </c>
      <c r="DY208">
        <v>0.43101140856742859</v>
      </c>
      <c r="DZ208">
        <v>0.52269667387008667</v>
      </c>
      <c r="EA208">
        <v>1.0668474435806274</v>
      </c>
      <c r="EB208">
        <v>0.9173244833946228</v>
      </c>
      <c r="EC208">
        <v>0.75204616785049438</v>
      </c>
      <c r="ED208">
        <v>0.7216256856918335</v>
      </c>
      <c r="EE208">
        <v>0.69308292865753174</v>
      </c>
      <c r="EF208">
        <v>0.72169393301010132</v>
      </c>
      <c r="EG208">
        <v>0.7824242115020752</v>
      </c>
      <c r="EH208">
        <v>0.88811337947845459</v>
      </c>
      <c r="EI208">
        <v>0.91975980997085571</v>
      </c>
      <c r="EJ208">
        <v>0.96911525726318359</v>
      </c>
      <c r="EK208">
        <v>1.0355929136276245</v>
      </c>
      <c r="EL208">
        <v>1.049537181854248</v>
      </c>
      <c r="EM208">
        <v>3.9062333106994629</v>
      </c>
      <c r="EN208">
        <v>10.841553688049316</v>
      </c>
      <c r="EO208">
        <v>10.939430236816406</v>
      </c>
      <c r="EP208">
        <v>10.952699661254883</v>
      </c>
      <c r="EQ208">
        <v>11.045734405517578</v>
      </c>
      <c r="ER208">
        <v>11.148373603820801</v>
      </c>
      <c r="ES208">
        <v>3.3960628509521484</v>
      </c>
      <c r="ET208">
        <v>0.91249823570251465</v>
      </c>
      <c r="EU208">
        <v>0.88799571990966797</v>
      </c>
      <c r="EV208">
        <v>0.77989238500595093</v>
      </c>
      <c r="EW208">
        <v>0.92614483833312988</v>
      </c>
      <c r="EX208">
        <v>1.0870790481567383</v>
      </c>
      <c r="EY208">
        <v>73.049270629882812</v>
      </c>
      <c r="EZ208">
        <v>72.383811950683594</v>
      </c>
      <c r="FA208">
        <v>72.000808715820312</v>
      </c>
      <c r="FB208">
        <v>72.353271484375</v>
      </c>
      <c r="FC208">
        <v>71.367752075195312</v>
      </c>
      <c r="FD208">
        <v>71.647087097167969</v>
      </c>
      <c r="FE208">
        <v>71.917076110839844</v>
      </c>
      <c r="FF208">
        <v>76.216514587402344</v>
      </c>
      <c r="FG208">
        <v>81.484405517578125</v>
      </c>
      <c r="FH208">
        <v>86.897956848144531</v>
      </c>
      <c r="FI208">
        <v>90.159645080566406</v>
      </c>
      <c r="FJ208">
        <v>90.698493957519531</v>
      </c>
      <c r="FK208">
        <v>90.382484436035156</v>
      </c>
      <c r="FL208">
        <v>89.56610107421875</v>
      </c>
      <c r="FM208">
        <v>89.663986206054687</v>
      </c>
      <c r="FN208">
        <v>88.913993835449219</v>
      </c>
      <c r="FO208">
        <v>88.298721313476562</v>
      </c>
      <c r="FP208">
        <v>85.665695190429688</v>
      </c>
      <c r="FQ208">
        <v>82.036003112792969</v>
      </c>
      <c r="FR208">
        <v>78.804298400878906</v>
      </c>
      <c r="FS208">
        <v>76.7119140625</v>
      </c>
      <c r="FT208">
        <v>75.424514770507813</v>
      </c>
      <c r="FU208">
        <v>73.275802612304688</v>
      </c>
      <c r="FV208">
        <v>72.000274658203125</v>
      </c>
      <c r="FW208">
        <v>277</v>
      </c>
      <c r="FX208">
        <v>4.9114655703306198E-2</v>
      </c>
      <c r="FY208">
        <v>1</v>
      </c>
      <c r="FZ208" s="57" t="s">
        <v>10</v>
      </c>
      <c r="GA208" s="57" t="s">
        <v>10</v>
      </c>
    </row>
    <row r="209" spans="1:183" x14ac:dyDescent="0.2">
      <c r="A209" t="s">
        <v>242</v>
      </c>
      <c r="B209" t="s">
        <v>231</v>
      </c>
      <c r="C209" t="s">
        <v>216</v>
      </c>
      <c r="D209" t="s">
        <v>43</v>
      </c>
      <c r="E209">
        <v>2023</v>
      </c>
      <c r="F209" t="s">
        <v>219</v>
      </c>
      <c r="G209" t="s">
        <v>234</v>
      </c>
      <c r="H209" s="57">
        <v>275</v>
      </c>
      <c r="K209">
        <v>36.221023559570313</v>
      </c>
      <c r="L209">
        <v>35.150276184082031</v>
      </c>
      <c r="M209">
        <v>34.384326934814453</v>
      </c>
      <c r="N209">
        <v>35.0546875</v>
      </c>
      <c r="O209">
        <v>36.484901428222656</v>
      </c>
      <c r="P209">
        <v>39.247402191162109</v>
      </c>
      <c r="Q209">
        <v>45.094001770019531</v>
      </c>
      <c r="R209">
        <v>48.266880035400391</v>
      </c>
      <c r="S209">
        <v>51.426319122314453</v>
      </c>
      <c r="T209">
        <v>54.490821838378906</v>
      </c>
      <c r="U209">
        <v>57.944309234619141</v>
      </c>
      <c r="V209">
        <v>59.470035552978516</v>
      </c>
      <c r="W209">
        <v>60.203018188476563</v>
      </c>
      <c r="X209">
        <v>60.949069976806641</v>
      </c>
      <c r="Y209">
        <v>61.537010192871094</v>
      </c>
      <c r="Z209">
        <v>61.865131378173828</v>
      </c>
      <c r="AA209">
        <v>62.120323181152344</v>
      </c>
      <c r="AB209">
        <v>61.612831115722656</v>
      </c>
      <c r="AC209">
        <v>60.383487701416016</v>
      </c>
      <c r="AD209">
        <v>59.859020233154297</v>
      </c>
      <c r="AE209">
        <v>57.959190368652344</v>
      </c>
      <c r="AF209">
        <v>51.097301483154297</v>
      </c>
      <c r="AG209">
        <v>43.044513702392578</v>
      </c>
      <c r="AH209">
        <v>37.899677276611328</v>
      </c>
      <c r="AI209">
        <v>-0.79715549945831299</v>
      </c>
      <c r="AJ209">
        <v>-0.66661310195922852</v>
      </c>
      <c r="AK209">
        <v>-0.52124226093292236</v>
      </c>
      <c r="AL209">
        <v>-0.48142576217651367</v>
      </c>
      <c r="AM209">
        <v>-0.47676396369934082</v>
      </c>
      <c r="AN209">
        <v>-0.49455556273460388</v>
      </c>
      <c r="AO209">
        <v>-0.54585462808609009</v>
      </c>
      <c r="AP209">
        <v>-0.60763812065124512</v>
      </c>
      <c r="AQ209">
        <v>-0.64530760049819946</v>
      </c>
      <c r="AR209">
        <v>-0.67072296142578125</v>
      </c>
      <c r="AS209">
        <v>-0.72846025228500366</v>
      </c>
      <c r="AT209">
        <v>-0.74214595556259155</v>
      </c>
      <c r="AU209">
        <v>1.1703915596008301</v>
      </c>
      <c r="AV209">
        <v>9.5130128860473633</v>
      </c>
      <c r="AW209">
        <v>9.5868244171142578</v>
      </c>
      <c r="AX209">
        <v>9.5855426788330078</v>
      </c>
      <c r="AY209">
        <v>9.6605186462402344</v>
      </c>
      <c r="AZ209">
        <v>9.7196340560913086</v>
      </c>
      <c r="BA209">
        <v>0.72957241535186768</v>
      </c>
      <c r="BB209">
        <v>-0.94022029638290405</v>
      </c>
      <c r="BC209">
        <v>-0.88425564765930176</v>
      </c>
      <c r="BD209">
        <v>-0.75460779666900635</v>
      </c>
      <c r="BE209">
        <v>-0.74997788667678833</v>
      </c>
      <c r="BF209">
        <v>-0.82346469163894653</v>
      </c>
      <c r="BG209">
        <v>-0.24652145802974701</v>
      </c>
      <c r="BH209">
        <v>-0.19871152937412262</v>
      </c>
      <c r="BI209">
        <v>-0.1451076865196228</v>
      </c>
      <c r="BJ209">
        <v>-0.12603947520256042</v>
      </c>
      <c r="BK209">
        <v>-0.13118644058704376</v>
      </c>
      <c r="BL209">
        <v>-0.13527052104473114</v>
      </c>
      <c r="BM209">
        <v>-0.15347568690776825</v>
      </c>
      <c r="BN209">
        <v>-0.16578707098960876</v>
      </c>
      <c r="BO209">
        <v>-0.18298032879829407</v>
      </c>
      <c r="BP209">
        <v>-0.1863081157207489</v>
      </c>
      <c r="BQ209">
        <v>-0.20735181868076324</v>
      </c>
      <c r="BR209">
        <v>-0.21287550032138824</v>
      </c>
      <c r="BS209">
        <v>1.9785702228546143</v>
      </c>
      <c r="BT209">
        <v>9.9054689407348633</v>
      </c>
      <c r="BU209">
        <v>9.98638916015625</v>
      </c>
      <c r="BV209">
        <v>9.9894065856933594</v>
      </c>
      <c r="BW209">
        <v>10.069717407226562</v>
      </c>
      <c r="BX209">
        <v>10.141689300537109</v>
      </c>
      <c r="BY209">
        <v>1.5172644853591919</v>
      </c>
      <c r="BZ209">
        <v>-0.39291971921920776</v>
      </c>
      <c r="CA209">
        <v>-0.36072540283203125</v>
      </c>
      <c r="CB209">
        <v>-0.30131024122238159</v>
      </c>
      <c r="CC209">
        <v>-0.25484445691108704</v>
      </c>
      <c r="CD209">
        <v>-0.25908231735229492</v>
      </c>
      <c r="CE209">
        <v>0.13484598696231842</v>
      </c>
      <c r="CF209">
        <v>0.12535569071769714</v>
      </c>
      <c r="CG209">
        <v>0.11540196090936661</v>
      </c>
      <c r="CH209">
        <v>0.12009997665882111</v>
      </c>
      <c r="CI209">
        <v>0.10815948992967606</v>
      </c>
      <c r="CJ209">
        <v>0.11356920003890991</v>
      </c>
      <c r="CK209">
        <v>0.11828478425741196</v>
      </c>
      <c r="CL209">
        <v>0.14023761451244354</v>
      </c>
      <c r="CM209">
        <v>0.13722611963748932</v>
      </c>
      <c r="CN209">
        <v>0.14919614791870117</v>
      </c>
      <c r="CO209">
        <v>0.15356630086898804</v>
      </c>
      <c r="CP209">
        <v>0.15369561314582825</v>
      </c>
      <c r="CQ209">
        <v>2.5383124351501465</v>
      </c>
      <c r="CR209">
        <v>10.17728328704834</v>
      </c>
      <c r="CS209">
        <v>10.263127326965332</v>
      </c>
      <c r="CT209">
        <v>10.269121170043945</v>
      </c>
      <c r="CU209">
        <v>10.353126525878906</v>
      </c>
      <c r="CV209">
        <v>10.434003829956055</v>
      </c>
      <c r="CW209">
        <v>2.0628175735473633</v>
      </c>
      <c r="CX209">
        <v>-1.3861029408872128E-2</v>
      </c>
      <c r="CY209">
        <v>1.8700367072597146E-3</v>
      </c>
      <c r="CZ209">
        <v>1.2642280198633671E-2</v>
      </c>
      <c r="DA209">
        <v>8.8083475828170776E-2</v>
      </c>
      <c r="DB209">
        <v>0.13180716335773468</v>
      </c>
      <c r="DC209">
        <v>0.51621341705322266</v>
      </c>
      <c r="DD209">
        <v>0.44942289590835571</v>
      </c>
      <c r="DE209">
        <v>0.37591159343719482</v>
      </c>
      <c r="DF209">
        <v>0.36623942852020264</v>
      </c>
      <c r="DG209">
        <v>0.34750542044639587</v>
      </c>
      <c r="DH209">
        <v>0.36240890622138977</v>
      </c>
      <c r="DI209">
        <v>0.39004525542259216</v>
      </c>
      <c r="DJ209">
        <v>0.44626230001449585</v>
      </c>
      <c r="DK209">
        <v>0.45743256807327271</v>
      </c>
      <c r="DL209">
        <v>0.48470041155815125</v>
      </c>
      <c r="DM209">
        <v>0.51448440551757813</v>
      </c>
      <c r="DN209">
        <v>0.52026671171188354</v>
      </c>
      <c r="DO209">
        <v>3.0980546474456787</v>
      </c>
      <c r="DP209">
        <v>10.449097633361816</v>
      </c>
      <c r="DQ209">
        <v>10.539865493774414</v>
      </c>
      <c r="DR209">
        <v>10.548835754394531</v>
      </c>
      <c r="DS209">
        <v>10.63653564453125</v>
      </c>
      <c r="DT209">
        <v>10.726318359375</v>
      </c>
      <c r="DU209">
        <v>2.6083707809448242</v>
      </c>
      <c r="DV209">
        <v>0.36519768834114075</v>
      </c>
      <c r="DW209">
        <v>0.36446547508239746</v>
      </c>
      <c r="DX209">
        <v>0.32659479975700378</v>
      </c>
      <c r="DY209">
        <v>0.43101140856742859</v>
      </c>
      <c r="DZ209">
        <v>0.52269667387008667</v>
      </c>
      <c r="EA209">
        <v>1.0668474435806274</v>
      </c>
      <c r="EB209">
        <v>0.9173244833946228</v>
      </c>
      <c r="EC209">
        <v>0.75204616785049438</v>
      </c>
      <c r="ED209">
        <v>0.7216256856918335</v>
      </c>
      <c r="EE209">
        <v>0.69308292865753174</v>
      </c>
      <c r="EF209">
        <v>0.72169393301010132</v>
      </c>
      <c r="EG209">
        <v>0.7824242115020752</v>
      </c>
      <c r="EH209">
        <v>0.88811337947845459</v>
      </c>
      <c r="EI209">
        <v>0.91975980997085571</v>
      </c>
      <c r="EJ209">
        <v>0.96911525726318359</v>
      </c>
      <c r="EK209">
        <v>1.0355929136276245</v>
      </c>
      <c r="EL209">
        <v>1.049537181854248</v>
      </c>
      <c r="EM209">
        <v>3.9062333106994629</v>
      </c>
      <c r="EN209">
        <v>10.841553688049316</v>
      </c>
      <c r="EO209">
        <v>10.939430236816406</v>
      </c>
      <c r="EP209">
        <v>10.952699661254883</v>
      </c>
      <c r="EQ209">
        <v>11.045734405517578</v>
      </c>
      <c r="ER209">
        <v>11.148373603820801</v>
      </c>
      <c r="ES209">
        <v>3.3960628509521484</v>
      </c>
      <c r="ET209">
        <v>0.91249823570251465</v>
      </c>
      <c r="EU209">
        <v>0.88799571990966797</v>
      </c>
      <c r="EV209">
        <v>0.77989238500595093</v>
      </c>
      <c r="EW209">
        <v>0.92614483833312988</v>
      </c>
      <c r="EX209">
        <v>1.0870790481567383</v>
      </c>
      <c r="EY209">
        <v>73.049270629882812</v>
      </c>
      <c r="EZ209">
        <v>72.383811950683594</v>
      </c>
      <c r="FA209">
        <v>72.000808715820312</v>
      </c>
      <c r="FB209">
        <v>72.353271484375</v>
      </c>
      <c r="FC209">
        <v>71.367752075195312</v>
      </c>
      <c r="FD209">
        <v>71.647087097167969</v>
      </c>
      <c r="FE209">
        <v>71.917076110839844</v>
      </c>
      <c r="FF209">
        <v>76.216514587402344</v>
      </c>
      <c r="FG209">
        <v>81.484405517578125</v>
      </c>
      <c r="FH209">
        <v>86.897956848144531</v>
      </c>
      <c r="FI209">
        <v>90.159645080566406</v>
      </c>
      <c r="FJ209">
        <v>90.698493957519531</v>
      </c>
      <c r="FK209">
        <v>90.382484436035156</v>
      </c>
      <c r="FL209">
        <v>89.56610107421875</v>
      </c>
      <c r="FM209">
        <v>89.663986206054687</v>
      </c>
      <c r="FN209">
        <v>88.913993835449219</v>
      </c>
      <c r="FO209">
        <v>88.298721313476562</v>
      </c>
      <c r="FP209">
        <v>85.665695190429688</v>
      </c>
      <c r="FQ209">
        <v>82.036003112792969</v>
      </c>
      <c r="FR209">
        <v>78.804298400878906</v>
      </c>
      <c r="FS209">
        <v>76.7119140625</v>
      </c>
      <c r="FT209">
        <v>75.424514770507813</v>
      </c>
      <c r="FU209">
        <v>73.275802612304688</v>
      </c>
      <c r="FV209">
        <v>72.000274658203125</v>
      </c>
      <c r="FW209">
        <v>277</v>
      </c>
      <c r="FX209">
        <v>4.9114655703306198E-2</v>
      </c>
      <c r="FY209">
        <v>1</v>
      </c>
      <c r="FZ209" s="57" t="s">
        <v>10</v>
      </c>
      <c r="GA209" s="57" t="s">
        <v>10</v>
      </c>
    </row>
    <row r="210" spans="1:183" x14ac:dyDescent="0.2">
      <c r="A210" t="s">
        <v>242</v>
      </c>
      <c r="B210" t="s">
        <v>231</v>
      </c>
      <c r="C210" t="s">
        <v>216</v>
      </c>
      <c r="D210" t="s">
        <v>43</v>
      </c>
      <c r="E210">
        <v>2024</v>
      </c>
      <c r="F210" t="s">
        <v>219</v>
      </c>
      <c r="G210" t="s">
        <v>234</v>
      </c>
      <c r="H210" s="57">
        <v>275</v>
      </c>
      <c r="K210">
        <v>36.221023559570313</v>
      </c>
      <c r="L210">
        <v>35.150276184082031</v>
      </c>
      <c r="M210">
        <v>34.384326934814453</v>
      </c>
      <c r="N210">
        <v>35.0546875</v>
      </c>
      <c r="O210">
        <v>36.484901428222656</v>
      </c>
      <c r="P210">
        <v>39.247402191162109</v>
      </c>
      <c r="Q210">
        <v>45.094001770019531</v>
      </c>
      <c r="R210">
        <v>48.266880035400391</v>
      </c>
      <c r="S210">
        <v>51.426319122314453</v>
      </c>
      <c r="T210">
        <v>54.490821838378906</v>
      </c>
      <c r="U210">
        <v>57.944309234619141</v>
      </c>
      <c r="V210">
        <v>59.470035552978516</v>
      </c>
      <c r="W210">
        <v>60.203018188476563</v>
      </c>
      <c r="X210">
        <v>60.949069976806641</v>
      </c>
      <c r="Y210">
        <v>61.537010192871094</v>
      </c>
      <c r="Z210">
        <v>61.865131378173828</v>
      </c>
      <c r="AA210">
        <v>62.120323181152344</v>
      </c>
      <c r="AB210">
        <v>61.612831115722656</v>
      </c>
      <c r="AC210">
        <v>60.383487701416016</v>
      </c>
      <c r="AD210">
        <v>59.859020233154297</v>
      </c>
      <c r="AE210">
        <v>57.959190368652344</v>
      </c>
      <c r="AF210">
        <v>51.097301483154297</v>
      </c>
      <c r="AG210">
        <v>43.044513702392578</v>
      </c>
      <c r="AH210">
        <v>37.899677276611328</v>
      </c>
      <c r="AI210">
        <v>-0.79715549945831299</v>
      </c>
      <c r="AJ210">
        <v>-0.66661310195922852</v>
      </c>
      <c r="AK210">
        <v>-0.52124226093292236</v>
      </c>
      <c r="AL210">
        <v>-0.48142576217651367</v>
      </c>
      <c r="AM210">
        <v>-0.47676396369934082</v>
      </c>
      <c r="AN210">
        <v>-0.49455556273460388</v>
      </c>
      <c r="AO210">
        <v>-0.54585462808609009</v>
      </c>
      <c r="AP210">
        <v>-0.60763812065124512</v>
      </c>
      <c r="AQ210">
        <v>-0.64530760049819946</v>
      </c>
      <c r="AR210">
        <v>-0.67072296142578125</v>
      </c>
      <c r="AS210">
        <v>-0.72846025228500366</v>
      </c>
      <c r="AT210">
        <v>-0.74214595556259155</v>
      </c>
      <c r="AU210">
        <v>1.1703915596008301</v>
      </c>
      <c r="AV210">
        <v>9.5130128860473633</v>
      </c>
      <c r="AW210">
        <v>9.5868244171142578</v>
      </c>
      <c r="AX210">
        <v>9.5855426788330078</v>
      </c>
      <c r="AY210">
        <v>9.6605186462402344</v>
      </c>
      <c r="AZ210">
        <v>9.7196340560913086</v>
      </c>
      <c r="BA210">
        <v>0.72957241535186768</v>
      </c>
      <c r="BB210">
        <v>-0.94022029638290405</v>
      </c>
      <c r="BC210">
        <v>-0.88425564765930176</v>
      </c>
      <c r="BD210">
        <v>-0.75460779666900635</v>
      </c>
      <c r="BE210">
        <v>-0.74997788667678833</v>
      </c>
      <c r="BF210">
        <v>-0.82346469163894653</v>
      </c>
      <c r="BG210">
        <v>-0.24652145802974701</v>
      </c>
      <c r="BH210">
        <v>-0.19871152937412262</v>
      </c>
      <c r="BI210">
        <v>-0.1451076865196228</v>
      </c>
      <c r="BJ210">
        <v>-0.12603947520256042</v>
      </c>
      <c r="BK210">
        <v>-0.13118644058704376</v>
      </c>
      <c r="BL210">
        <v>-0.13527052104473114</v>
      </c>
      <c r="BM210">
        <v>-0.15347568690776825</v>
      </c>
      <c r="BN210">
        <v>-0.16578707098960876</v>
      </c>
      <c r="BO210">
        <v>-0.18298032879829407</v>
      </c>
      <c r="BP210">
        <v>-0.1863081157207489</v>
      </c>
      <c r="BQ210">
        <v>-0.20735181868076324</v>
      </c>
      <c r="BR210">
        <v>-0.21287550032138824</v>
      </c>
      <c r="BS210">
        <v>1.9785702228546143</v>
      </c>
      <c r="BT210">
        <v>9.9054689407348633</v>
      </c>
      <c r="BU210">
        <v>9.98638916015625</v>
      </c>
      <c r="BV210">
        <v>9.9894065856933594</v>
      </c>
      <c r="BW210">
        <v>10.069717407226562</v>
      </c>
      <c r="BX210">
        <v>10.141689300537109</v>
      </c>
      <c r="BY210">
        <v>1.5172644853591919</v>
      </c>
      <c r="BZ210">
        <v>-0.39291971921920776</v>
      </c>
      <c r="CA210">
        <v>-0.36072540283203125</v>
      </c>
      <c r="CB210">
        <v>-0.30131024122238159</v>
      </c>
      <c r="CC210">
        <v>-0.25484445691108704</v>
      </c>
      <c r="CD210">
        <v>-0.25908231735229492</v>
      </c>
      <c r="CE210">
        <v>0.13484598696231842</v>
      </c>
      <c r="CF210">
        <v>0.12535569071769714</v>
      </c>
      <c r="CG210">
        <v>0.11540196090936661</v>
      </c>
      <c r="CH210">
        <v>0.12009997665882111</v>
      </c>
      <c r="CI210">
        <v>0.10815948992967606</v>
      </c>
      <c r="CJ210">
        <v>0.11356920003890991</v>
      </c>
      <c r="CK210">
        <v>0.11828478425741196</v>
      </c>
      <c r="CL210">
        <v>0.14023761451244354</v>
      </c>
      <c r="CM210">
        <v>0.13722611963748932</v>
      </c>
      <c r="CN210">
        <v>0.14919614791870117</v>
      </c>
      <c r="CO210">
        <v>0.15356630086898804</v>
      </c>
      <c r="CP210">
        <v>0.15369561314582825</v>
      </c>
      <c r="CQ210">
        <v>2.5383124351501465</v>
      </c>
      <c r="CR210">
        <v>10.17728328704834</v>
      </c>
      <c r="CS210">
        <v>10.263127326965332</v>
      </c>
      <c r="CT210">
        <v>10.269121170043945</v>
      </c>
      <c r="CU210">
        <v>10.353126525878906</v>
      </c>
      <c r="CV210">
        <v>10.434003829956055</v>
      </c>
      <c r="CW210">
        <v>2.0628175735473633</v>
      </c>
      <c r="CX210">
        <v>-1.3861029408872128E-2</v>
      </c>
      <c r="CY210">
        <v>1.8700367072597146E-3</v>
      </c>
      <c r="CZ210">
        <v>1.2642280198633671E-2</v>
      </c>
      <c r="DA210">
        <v>8.8083475828170776E-2</v>
      </c>
      <c r="DB210">
        <v>0.13180716335773468</v>
      </c>
      <c r="DC210">
        <v>0.51621341705322266</v>
      </c>
      <c r="DD210">
        <v>0.44942289590835571</v>
      </c>
      <c r="DE210">
        <v>0.37591159343719482</v>
      </c>
      <c r="DF210">
        <v>0.36623942852020264</v>
      </c>
      <c r="DG210">
        <v>0.34750542044639587</v>
      </c>
      <c r="DH210">
        <v>0.36240890622138977</v>
      </c>
      <c r="DI210">
        <v>0.39004525542259216</v>
      </c>
      <c r="DJ210">
        <v>0.44626230001449585</v>
      </c>
      <c r="DK210">
        <v>0.45743256807327271</v>
      </c>
      <c r="DL210">
        <v>0.48470041155815125</v>
      </c>
      <c r="DM210">
        <v>0.51448440551757813</v>
      </c>
      <c r="DN210">
        <v>0.52026671171188354</v>
      </c>
      <c r="DO210">
        <v>3.0980546474456787</v>
      </c>
      <c r="DP210">
        <v>10.449097633361816</v>
      </c>
      <c r="DQ210">
        <v>10.539865493774414</v>
      </c>
      <c r="DR210">
        <v>10.548835754394531</v>
      </c>
      <c r="DS210">
        <v>10.63653564453125</v>
      </c>
      <c r="DT210">
        <v>10.726318359375</v>
      </c>
      <c r="DU210">
        <v>2.6083707809448242</v>
      </c>
      <c r="DV210">
        <v>0.36519768834114075</v>
      </c>
      <c r="DW210">
        <v>0.36446547508239746</v>
      </c>
      <c r="DX210">
        <v>0.32659479975700378</v>
      </c>
      <c r="DY210">
        <v>0.43101140856742859</v>
      </c>
      <c r="DZ210">
        <v>0.52269667387008667</v>
      </c>
      <c r="EA210">
        <v>1.0668474435806274</v>
      </c>
      <c r="EB210">
        <v>0.9173244833946228</v>
      </c>
      <c r="EC210">
        <v>0.75204616785049438</v>
      </c>
      <c r="ED210">
        <v>0.7216256856918335</v>
      </c>
      <c r="EE210">
        <v>0.69308292865753174</v>
      </c>
      <c r="EF210">
        <v>0.72169393301010132</v>
      </c>
      <c r="EG210">
        <v>0.7824242115020752</v>
      </c>
      <c r="EH210">
        <v>0.88811337947845459</v>
      </c>
      <c r="EI210">
        <v>0.91975980997085571</v>
      </c>
      <c r="EJ210">
        <v>0.96911525726318359</v>
      </c>
      <c r="EK210">
        <v>1.0355929136276245</v>
      </c>
      <c r="EL210">
        <v>1.049537181854248</v>
      </c>
      <c r="EM210">
        <v>3.9062333106994629</v>
      </c>
      <c r="EN210">
        <v>10.841553688049316</v>
      </c>
      <c r="EO210">
        <v>10.939430236816406</v>
      </c>
      <c r="EP210">
        <v>10.952699661254883</v>
      </c>
      <c r="EQ210">
        <v>11.045734405517578</v>
      </c>
      <c r="ER210">
        <v>11.148373603820801</v>
      </c>
      <c r="ES210">
        <v>3.3960628509521484</v>
      </c>
      <c r="ET210">
        <v>0.91249823570251465</v>
      </c>
      <c r="EU210">
        <v>0.88799571990966797</v>
      </c>
      <c r="EV210">
        <v>0.77989238500595093</v>
      </c>
      <c r="EW210">
        <v>0.92614483833312988</v>
      </c>
      <c r="EX210">
        <v>1.0870790481567383</v>
      </c>
      <c r="EY210">
        <v>73.049270629882812</v>
      </c>
      <c r="EZ210">
        <v>72.383811950683594</v>
      </c>
      <c r="FA210">
        <v>72.000808715820312</v>
      </c>
      <c r="FB210">
        <v>72.353271484375</v>
      </c>
      <c r="FC210">
        <v>71.367752075195312</v>
      </c>
      <c r="FD210">
        <v>71.647087097167969</v>
      </c>
      <c r="FE210">
        <v>71.917076110839844</v>
      </c>
      <c r="FF210">
        <v>76.216514587402344</v>
      </c>
      <c r="FG210">
        <v>81.484405517578125</v>
      </c>
      <c r="FH210">
        <v>86.897956848144531</v>
      </c>
      <c r="FI210">
        <v>90.159645080566406</v>
      </c>
      <c r="FJ210">
        <v>90.698493957519531</v>
      </c>
      <c r="FK210">
        <v>90.382484436035156</v>
      </c>
      <c r="FL210">
        <v>89.56610107421875</v>
      </c>
      <c r="FM210">
        <v>89.663986206054687</v>
      </c>
      <c r="FN210">
        <v>88.913993835449219</v>
      </c>
      <c r="FO210">
        <v>88.298721313476562</v>
      </c>
      <c r="FP210">
        <v>85.665695190429688</v>
      </c>
      <c r="FQ210">
        <v>82.036003112792969</v>
      </c>
      <c r="FR210">
        <v>78.804298400878906</v>
      </c>
      <c r="FS210">
        <v>76.7119140625</v>
      </c>
      <c r="FT210">
        <v>75.424514770507813</v>
      </c>
      <c r="FU210">
        <v>73.275802612304688</v>
      </c>
      <c r="FV210">
        <v>72.000274658203125</v>
      </c>
      <c r="FW210">
        <v>277</v>
      </c>
      <c r="FX210">
        <v>4.9114655703306198E-2</v>
      </c>
      <c r="FY210">
        <v>1</v>
      </c>
      <c r="FZ210" s="57" t="s">
        <v>10</v>
      </c>
      <c r="GA210" s="57" t="s">
        <v>10</v>
      </c>
    </row>
    <row r="211" spans="1:183" x14ac:dyDescent="0.2">
      <c r="A211" t="s">
        <v>242</v>
      </c>
      <c r="B211" t="s">
        <v>231</v>
      </c>
      <c r="C211" t="s">
        <v>216</v>
      </c>
      <c r="D211" t="s">
        <v>44</v>
      </c>
      <c r="E211">
        <v>2014</v>
      </c>
      <c r="F211" t="s">
        <v>219</v>
      </c>
      <c r="G211" t="s">
        <v>234</v>
      </c>
      <c r="H211" s="57">
        <v>275</v>
      </c>
      <c r="K211">
        <v>32.589916229248047</v>
      </c>
      <c r="L211">
        <v>31.778663635253906</v>
      </c>
      <c r="M211">
        <v>31.163116455078125</v>
      </c>
      <c r="N211">
        <v>31.287033081054688</v>
      </c>
      <c r="O211">
        <v>32.515689849853516</v>
      </c>
      <c r="P211">
        <v>34.765438079833984</v>
      </c>
      <c r="Q211">
        <v>40.532394409179688</v>
      </c>
      <c r="R211">
        <v>41.964595794677734</v>
      </c>
      <c r="S211">
        <v>44.958274841308594</v>
      </c>
      <c r="T211">
        <v>48.073986053466797</v>
      </c>
      <c r="U211">
        <v>51.562751770019531</v>
      </c>
      <c r="V211">
        <v>53.455192565917969</v>
      </c>
      <c r="W211">
        <v>54.483078002929688</v>
      </c>
      <c r="X211">
        <v>56.891105651855469</v>
      </c>
      <c r="Y211">
        <v>56.941802978515625</v>
      </c>
      <c r="Z211">
        <v>58.059494018554688</v>
      </c>
      <c r="AA211">
        <v>57.440826416015625</v>
      </c>
      <c r="AB211">
        <v>58.019207000732422</v>
      </c>
      <c r="AC211">
        <v>56.980739593505859</v>
      </c>
      <c r="AD211">
        <v>55.603038787841797</v>
      </c>
      <c r="AE211">
        <v>52.390735626220703</v>
      </c>
      <c r="AF211">
        <v>46.167861938476562</v>
      </c>
      <c r="AG211">
        <v>39.405239105224609</v>
      </c>
      <c r="AH211">
        <v>34.784626007080078</v>
      </c>
      <c r="AI211">
        <v>-0.69194716215133667</v>
      </c>
      <c r="AJ211">
        <v>-0.53573524951934814</v>
      </c>
      <c r="AK211">
        <v>-0.46351140737533569</v>
      </c>
      <c r="AL211">
        <v>-0.43889051675796509</v>
      </c>
      <c r="AM211">
        <v>-0.42670810222625732</v>
      </c>
      <c r="AN211">
        <v>-0.43657678365707397</v>
      </c>
      <c r="AO211">
        <v>-0.49772754311561584</v>
      </c>
      <c r="AP211">
        <v>-0.52890682220458984</v>
      </c>
      <c r="AQ211">
        <v>-0.5325922966003418</v>
      </c>
      <c r="AR211">
        <v>-0.56106996536254883</v>
      </c>
      <c r="AS211">
        <v>-0.61959093809127808</v>
      </c>
      <c r="AT211">
        <v>-0.64304590225219727</v>
      </c>
      <c r="AU211">
        <v>1.0979588031768799</v>
      </c>
      <c r="AV211">
        <v>8.9594936370849609</v>
      </c>
      <c r="AW211">
        <v>8.8433713912963867</v>
      </c>
      <c r="AX211">
        <v>9.1134033203125</v>
      </c>
      <c r="AY211">
        <v>8.987605094909668</v>
      </c>
      <c r="AZ211">
        <v>9.2716598510742187</v>
      </c>
      <c r="BA211">
        <v>0.68185979127883911</v>
      </c>
      <c r="BB211">
        <v>-0.8447306752204895</v>
      </c>
      <c r="BC211">
        <v>-0.77061235904693604</v>
      </c>
      <c r="BD211">
        <v>-0.66439485549926758</v>
      </c>
      <c r="BE211">
        <v>-0.6661563515663147</v>
      </c>
      <c r="BF211">
        <v>-0.72398054599761963</v>
      </c>
      <c r="BG211">
        <v>-0.22369998693466187</v>
      </c>
      <c r="BH211">
        <v>-0.16162048280239105</v>
      </c>
      <c r="BI211">
        <v>-0.13658122718334198</v>
      </c>
      <c r="BJ211">
        <v>-0.12629523873329163</v>
      </c>
      <c r="BK211">
        <v>-0.12419866025447845</v>
      </c>
      <c r="BL211">
        <v>-0.12299041450023651</v>
      </c>
      <c r="BM211">
        <v>-0.14340212941169739</v>
      </c>
      <c r="BN211">
        <v>-0.15322402119636536</v>
      </c>
      <c r="BO211">
        <v>-0.14355649054050446</v>
      </c>
      <c r="BP211">
        <v>-0.14616076648235321</v>
      </c>
      <c r="BQ211">
        <v>-0.16540077328681946</v>
      </c>
      <c r="BR211">
        <v>-0.17452713847160339</v>
      </c>
      <c r="BS211">
        <v>1.8238500356674194</v>
      </c>
      <c r="BT211">
        <v>9.3180990219116211</v>
      </c>
      <c r="BU211">
        <v>9.2053985595703125</v>
      </c>
      <c r="BV211">
        <v>9.4795103073120117</v>
      </c>
      <c r="BW211">
        <v>9.3599996566772461</v>
      </c>
      <c r="BX211">
        <v>9.6904659271240234</v>
      </c>
      <c r="BY211">
        <v>1.4171534776687622</v>
      </c>
      <c r="BZ211">
        <v>-0.34581544995307922</v>
      </c>
      <c r="CA211">
        <v>-0.30641046166419983</v>
      </c>
      <c r="CB211">
        <v>-0.25959891080856323</v>
      </c>
      <c r="CC211">
        <v>-0.22980803251266479</v>
      </c>
      <c r="CD211">
        <v>-0.23363879323005676</v>
      </c>
      <c r="CE211">
        <v>0.10060659050941467</v>
      </c>
      <c r="CF211">
        <v>9.7490265965461731E-2</v>
      </c>
      <c r="CG211">
        <v>8.9849621057510376E-2</v>
      </c>
      <c r="CH211">
        <v>9.0207308530807495E-2</v>
      </c>
      <c r="CI211">
        <v>8.5318446159362793E-2</v>
      </c>
      <c r="CJ211">
        <v>9.4198562204837799E-2</v>
      </c>
      <c r="CK211">
        <v>0.1020025759935379</v>
      </c>
      <c r="CL211">
        <v>0.10697276145219803</v>
      </c>
      <c r="CM211">
        <v>0.12588854134082794</v>
      </c>
      <c r="CN211">
        <v>0.14120407402515411</v>
      </c>
      <c r="CO211">
        <v>0.14916993677616119</v>
      </c>
      <c r="CP211">
        <v>0.14996755123138428</v>
      </c>
      <c r="CQ211">
        <v>2.3266000747680664</v>
      </c>
      <c r="CR211">
        <v>9.5664682388305664</v>
      </c>
      <c r="CS211">
        <v>9.4561367034912109</v>
      </c>
      <c r="CT211">
        <v>9.7330751419067383</v>
      </c>
      <c r="CU211">
        <v>9.6179180145263672</v>
      </c>
      <c r="CV211">
        <v>9.98052978515625</v>
      </c>
      <c r="CW211">
        <v>1.9264156818389893</v>
      </c>
      <c r="CX211">
        <v>-2.6828044792637229E-4</v>
      </c>
      <c r="CY211">
        <v>1.5094374306499958E-2</v>
      </c>
      <c r="CZ211">
        <v>2.0761517807841301E-2</v>
      </c>
      <c r="DA211">
        <v>7.2405494749546051E-2</v>
      </c>
      <c r="DB211">
        <v>0.10597041249275208</v>
      </c>
      <c r="DC211">
        <v>0.42491316795349121</v>
      </c>
      <c r="DD211">
        <v>0.35660102963447571</v>
      </c>
      <c r="DE211">
        <v>0.31628045439720154</v>
      </c>
      <c r="DF211">
        <v>0.30670985579490662</v>
      </c>
      <c r="DG211">
        <v>0.29483556747436523</v>
      </c>
      <c r="DH211">
        <v>0.31138753890991211</v>
      </c>
      <c r="DI211">
        <v>0.34740728139877319</v>
      </c>
      <c r="DJ211">
        <v>0.36716952919960022</v>
      </c>
      <c r="DK211">
        <v>0.39533355832099915</v>
      </c>
      <c r="DL211">
        <v>0.42856892943382263</v>
      </c>
      <c r="DM211">
        <v>0.46374064683914185</v>
      </c>
      <c r="DN211">
        <v>0.47446224093437195</v>
      </c>
      <c r="DO211">
        <v>2.8293502330780029</v>
      </c>
      <c r="DP211">
        <v>9.8148374557495117</v>
      </c>
      <c r="DQ211">
        <v>9.7068748474121094</v>
      </c>
      <c r="DR211">
        <v>9.9866399765014648</v>
      </c>
      <c r="DS211">
        <v>9.8758363723754883</v>
      </c>
      <c r="DT211">
        <v>10.270593643188477</v>
      </c>
      <c r="DU211">
        <v>2.4356777667999268</v>
      </c>
      <c r="DV211">
        <v>0.34527888894081116</v>
      </c>
      <c r="DW211">
        <v>0.336599200963974</v>
      </c>
      <c r="DX211">
        <v>0.30112195014953613</v>
      </c>
      <c r="DY211">
        <v>0.37461903691291809</v>
      </c>
      <c r="DZ211">
        <v>0.44557961821556091</v>
      </c>
      <c r="EA211">
        <v>0.89316034317016602</v>
      </c>
      <c r="EB211">
        <v>0.73071581125259399</v>
      </c>
      <c r="EC211">
        <v>0.64321064949035645</v>
      </c>
      <c r="ED211">
        <v>0.61930513381958008</v>
      </c>
      <c r="EE211">
        <v>0.59734499454498291</v>
      </c>
      <c r="EF211">
        <v>0.62497389316558838</v>
      </c>
      <c r="EG211">
        <v>0.70173269510269165</v>
      </c>
      <c r="EH211">
        <v>0.74285238981246948</v>
      </c>
      <c r="EI211">
        <v>0.78436940908432007</v>
      </c>
      <c r="EJ211">
        <v>0.84347808361053467</v>
      </c>
      <c r="EK211">
        <v>0.91793078184127808</v>
      </c>
      <c r="EL211">
        <v>0.94298100471496582</v>
      </c>
      <c r="EM211">
        <v>3.5552413463592529</v>
      </c>
      <c r="EN211">
        <v>10.173442840576172</v>
      </c>
      <c r="EO211">
        <v>10.068902015686035</v>
      </c>
      <c r="EP211">
        <v>10.352746963500977</v>
      </c>
      <c r="EQ211">
        <v>10.248230934143066</v>
      </c>
      <c r="ER211">
        <v>10.689399719238281</v>
      </c>
      <c r="ES211">
        <v>3.1709716320037842</v>
      </c>
      <c r="ET211">
        <v>0.84419411420822144</v>
      </c>
      <c r="EU211">
        <v>0.80080109834671021</v>
      </c>
      <c r="EV211">
        <v>0.70591789484024048</v>
      </c>
      <c r="EW211">
        <v>0.81096738576889038</v>
      </c>
      <c r="EX211">
        <v>0.93592137098312378</v>
      </c>
      <c r="EY211">
        <v>61.132072448730469</v>
      </c>
      <c r="EZ211">
        <v>60.71435546875</v>
      </c>
      <c r="FA211">
        <v>60.038475036621094</v>
      </c>
      <c r="FB211">
        <v>59.780101776123047</v>
      </c>
      <c r="FC211">
        <v>58.741218566894531</v>
      </c>
      <c r="FD211">
        <v>58.538700103759766</v>
      </c>
      <c r="FE211">
        <v>59.138725280761719</v>
      </c>
      <c r="FF211">
        <v>63.814849853515625</v>
      </c>
      <c r="FG211">
        <v>71.08233642578125</v>
      </c>
      <c r="FH211">
        <v>79.005538940429687</v>
      </c>
      <c r="FI211">
        <v>83.493667602539063</v>
      </c>
      <c r="FJ211">
        <v>85.338241577148438</v>
      </c>
      <c r="FK211">
        <v>85.70733642578125</v>
      </c>
      <c r="FL211">
        <v>88.55841064453125</v>
      </c>
      <c r="FM211">
        <v>86.631683349609375</v>
      </c>
      <c r="FN211">
        <v>87.000091552734375</v>
      </c>
      <c r="FO211">
        <v>83.095733642578125</v>
      </c>
      <c r="FP211">
        <v>81.487136840820313</v>
      </c>
      <c r="FQ211">
        <v>74.751106262207031</v>
      </c>
      <c r="FR211">
        <v>71.916976928710937</v>
      </c>
      <c r="FS211">
        <v>69.055549621582031</v>
      </c>
      <c r="FT211">
        <v>67.095748901367188</v>
      </c>
      <c r="FU211">
        <v>65.306228637695312</v>
      </c>
      <c r="FV211">
        <v>63.289012908935547</v>
      </c>
      <c r="FW211">
        <v>277</v>
      </c>
      <c r="FX211">
        <v>4.9114655703306198E-2</v>
      </c>
      <c r="FY211">
        <v>1</v>
      </c>
      <c r="FZ211" s="57" t="s">
        <v>10</v>
      </c>
      <c r="GA211" s="57" t="s">
        <v>10</v>
      </c>
    </row>
    <row r="212" spans="1:183" x14ac:dyDescent="0.2">
      <c r="A212" t="s">
        <v>242</v>
      </c>
      <c r="B212" t="s">
        <v>231</v>
      </c>
      <c r="C212" t="s">
        <v>216</v>
      </c>
      <c r="D212" t="s">
        <v>44</v>
      </c>
      <c r="E212">
        <v>2015</v>
      </c>
      <c r="F212" t="s">
        <v>219</v>
      </c>
      <c r="G212" t="s">
        <v>234</v>
      </c>
      <c r="H212" s="57">
        <v>275</v>
      </c>
      <c r="K212">
        <v>32.589916229248047</v>
      </c>
      <c r="L212">
        <v>31.778663635253906</v>
      </c>
      <c r="M212">
        <v>31.163116455078125</v>
      </c>
      <c r="N212">
        <v>31.287033081054688</v>
      </c>
      <c r="O212">
        <v>32.515689849853516</v>
      </c>
      <c r="P212">
        <v>34.765438079833984</v>
      </c>
      <c r="Q212">
        <v>40.532394409179688</v>
      </c>
      <c r="R212">
        <v>41.964595794677734</v>
      </c>
      <c r="S212">
        <v>44.958274841308594</v>
      </c>
      <c r="T212">
        <v>48.073986053466797</v>
      </c>
      <c r="U212">
        <v>51.562751770019531</v>
      </c>
      <c r="V212">
        <v>53.455192565917969</v>
      </c>
      <c r="W212">
        <v>54.483078002929688</v>
      </c>
      <c r="X212">
        <v>56.891105651855469</v>
      </c>
      <c r="Y212">
        <v>56.941802978515625</v>
      </c>
      <c r="Z212">
        <v>58.059494018554688</v>
      </c>
      <c r="AA212">
        <v>57.440826416015625</v>
      </c>
      <c r="AB212">
        <v>58.019207000732422</v>
      </c>
      <c r="AC212">
        <v>56.980739593505859</v>
      </c>
      <c r="AD212">
        <v>55.603038787841797</v>
      </c>
      <c r="AE212">
        <v>52.390735626220703</v>
      </c>
      <c r="AF212">
        <v>46.167861938476562</v>
      </c>
      <c r="AG212">
        <v>39.405239105224609</v>
      </c>
      <c r="AH212">
        <v>34.784626007080078</v>
      </c>
      <c r="AI212">
        <v>-0.69194716215133667</v>
      </c>
      <c r="AJ212">
        <v>-0.53573524951934814</v>
      </c>
      <c r="AK212">
        <v>-0.46351140737533569</v>
      </c>
      <c r="AL212">
        <v>-0.43889051675796509</v>
      </c>
      <c r="AM212">
        <v>-0.42670810222625732</v>
      </c>
      <c r="AN212">
        <v>-0.43657678365707397</v>
      </c>
      <c r="AO212">
        <v>-0.49772754311561584</v>
      </c>
      <c r="AP212">
        <v>-0.52890682220458984</v>
      </c>
      <c r="AQ212">
        <v>-0.5325922966003418</v>
      </c>
      <c r="AR212">
        <v>-0.56106996536254883</v>
      </c>
      <c r="AS212">
        <v>-0.61959093809127808</v>
      </c>
      <c r="AT212">
        <v>-0.64304590225219727</v>
      </c>
      <c r="AU212">
        <v>1.0979588031768799</v>
      </c>
      <c r="AV212">
        <v>8.9594936370849609</v>
      </c>
      <c r="AW212">
        <v>8.8433713912963867</v>
      </c>
      <c r="AX212">
        <v>9.1134033203125</v>
      </c>
      <c r="AY212">
        <v>8.987605094909668</v>
      </c>
      <c r="AZ212">
        <v>9.2716598510742187</v>
      </c>
      <c r="BA212">
        <v>0.68185979127883911</v>
      </c>
      <c r="BB212">
        <v>-0.8447306752204895</v>
      </c>
      <c r="BC212">
        <v>-0.77061235904693604</v>
      </c>
      <c r="BD212">
        <v>-0.66439485549926758</v>
      </c>
      <c r="BE212">
        <v>-0.6661563515663147</v>
      </c>
      <c r="BF212">
        <v>-0.72398054599761963</v>
      </c>
      <c r="BG212">
        <v>-0.22369998693466187</v>
      </c>
      <c r="BH212">
        <v>-0.16162048280239105</v>
      </c>
      <c r="BI212">
        <v>-0.13658122718334198</v>
      </c>
      <c r="BJ212">
        <v>-0.12629523873329163</v>
      </c>
      <c r="BK212">
        <v>-0.12419866025447845</v>
      </c>
      <c r="BL212">
        <v>-0.12299041450023651</v>
      </c>
      <c r="BM212">
        <v>-0.14340212941169739</v>
      </c>
      <c r="BN212">
        <v>-0.15322402119636536</v>
      </c>
      <c r="BO212">
        <v>-0.14355649054050446</v>
      </c>
      <c r="BP212">
        <v>-0.14616076648235321</v>
      </c>
      <c r="BQ212">
        <v>-0.16540077328681946</v>
      </c>
      <c r="BR212">
        <v>-0.17452713847160339</v>
      </c>
      <c r="BS212">
        <v>1.8238500356674194</v>
      </c>
      <c r="BT212">
        <v>9.3180990219116211</v>
      </c>
      <c r="BU212">
        <v>9.2053985595703125</v>
      </c>
      <c r="BV212">
        <v>9.4795103073120117</v>
      </c>
      <c r="BW212">
        <v>9.3599996566772461</v>
      </c>
      <c r="BX212">
        <v>9.6904659271240234</v>
      </c>
      <c r="BY212">
        <v>1.4171534776687622</v>
      </c>
      <c r="BZ212">
        <v>-0.34581544995307922</v>
      </c>
      <c r="CA212">
        <v>-0.30641046166419983</v>
      </c>
      <c r="CB212">
        <v>-0.25959891080856323</v>
      </c>
      <c r="CC212">
        <v>-0.22980803251266479</v>
      </c>
      <c r="CD212">
        <v>-0.23363879323005676</v>
      </c>
      <c r="CE212">
        <v>0.10060659050941467</v>
      </c>
      <c r="CF212">
        <v>9.7490265965461731E-2</v>
      </c>
      <c r="CG212">
        <v>8.9849621057510376E-2</v>
      </c>
      <c r="CH212">
        <v>9.0207308530807495E-2</v>
      </c>
      <c r="CI212">
        <v>8.5318446159362793E-2</v>
      </c>
      <c r="CJ212">
        <v>9.4198562204837799E-2</v>
      </c>
      <c r="CK212">
        <v>0.1020025759935379</v>
      </c>
      <c r="CL212">
        <v>0.10697276145219803</v>
      </c>
      <c r="CM212">
        <v>0.12588854134082794</v>
      </c>
      <c r="CN212">
        <v>0.14120407402515411</v>
      </c>
      <c r="CO212">
        <v>0.14916993677616119</v>
      </c>
      <c r="CP212">
        <v>0.14996755123138428</v>
      </c>
      <c r="CQ212">
        <v>2.3266000747680664</v>
      </c>
      <c r="CR212">
        <v>9.5664682388305664</v>
      </c>
      <c r="CS212">
        <v>9.4561367034912109</v>
      </c>
      <c r="CT212">
        <v>9.7330751419067383</v>
      </c>
      <c r="CU212">
        <v>9.6179180145263672</v>
      </c>
      <c r="CV212">
        <v>9.98052978515625</v>
      </c>
      <c r="CW212">
        <v>1.9264156818389893</v>
      </c>
      <c r="CX212">
        <v>-2.6828044792637229E-4</v>
      </c>
      <c r="CY212">
        <v>1.5094374306499958E-2</v>
      </c>
      <c r="CZ212">
        <v>2.0761517807841301E-2</v>
      </c>
      <c r="DA212">
        <v>7.2405494749546051E-2</v>
      </c>
      <c r="DB212">
        <v>0.10597041249275208</v>
      </c>
      <c r="DC212">
        <v>0.42491316795349121</v>
      </c>
      <c r="DD212">
        <v>0.35660102963447571</v>
      </c>
      <c r="DE212">
        <v>0.31628045439720154</v>
      </c>
      <c r="DF212">
        <v>0.30670985579490662</v>
      </c>
      <c r="DG212">
        <v>0.29483556747436523</v>
      </c>
      <c r="DH212">
        <v>0.31138753890991211</v>
      </c>
      <c r="DI212">
        <v>0.34740728139877319</v>
      </c>
      <c r="DJ212">
        <v>0.36716952919960022</v>
      </c>
      <c r="DK212">
        <v>0.39533355832099915</v>
      </c>
      <c r="DL212">
        <v>0.42856892943382263</v>
      </c>
      <c r="DM212">
        <v>0.46374064683914185</v>
      </c>
      <c r="DN212">
        <v>0.47446224093437195</v>
      </c>
      <c r="DO212">
        <v>2.8293502330780029</v>
      </c>
      <c r="DP212">
        <v>9.8148374557495117</v>
      </c>
      <c r="DQ212">
        <v>9.7068748474121094</v>
      </c>
      <c r="DR212">
        <v>9.9866399765014648</v>
      </c>
      <c r="DS212">
        <v>9.8758363723754883</v>
      </c>
      <c r="DT212">
        <v>10.270593643188477</v>
      </c>
      <c r="DU212">
        <v>2.4356777667999268</v>
      </c>
      <c r="DV212">
        <v>0.34527888894081116</v>
      </c>
      <c r="DW212">
        <v>0.336599200963974</v>
      </c>
      <c r="DX212">
        <v>0.30112195014953613</v>
      </c>
      <c r="DY212">
        <v>0.37461903691291809</v>
      </c>
      <c r="DZ212">
        <v>0.44557961821556091</v>
      </c>
      <c r="EA212">
        <v>0.89316034317016602</v>
      </c>
      <c r="EB212">
        <v>0.73071581125259399</v>
      </c>
      <c r="EC212">
        <v>0.64321064949035645</v>
      </c>
      <c r="ED212">
        <v>0.61930513381958008</v>
      </c>
      <c r="EE212">
        <v>0.59734499454498291</v>
      </c>
      <c r="EF212">
        <v>0.62497389316558838</v>
      </c>
      <c r="EG212">
        <v>0.70173269510269165</v>
      </c>
      <c r="EH212">
        <v>0.74285238981246948</v>
      </c>
      <c r="EI212">
        <v>0.78436940908432007</v>
      </c>
      <c r="EJ212">
        <v>0.84347808361053467</v>
      </c>
      <c r="EK212">
        <v>0.91793078184127808</v>
      </c>
      <c r="EL212">
        <v>0.94298100471496582</v>
      </c>
      <c r="EM212">
        <v>3.5552413463592529</v>
      </c>
      <c r="EN212">
        <v>10.173442840576172</v>
      </c>
      <c r="EO212">
        <v>10.068902015686035</v>
      </c>
      <c r="EP212">
        <v>10.352746963500977</v>
      </c>
      <c r="EQ212">
        <v>10.248230934143066</v>
      </c>
      <c r="ER212">
        <v>10.689399719238281</v>
      </c>
      <c r="ES212">
        <v>3.1709716320037842</v>
      </c>
      <c r="ET212">
        <v>0.84419411420822144</v>
      </c>
      <c r="EU212">
        <v>0.80080109834671021</v>
      </c>
      <c r="EV212">
        <v>0.70591789484024048</v>
      </c>
      <c r="EW212">
        <v>0.81096738576889038</v>
      </c>
      <c r="EX212">
        <v>0.93592137098312378</v>
      </c>
      <c r="EY212">
        <v>61.132072448730469</v>
      </c>
      <c r="EZ212">
        <v>60.71435546875</v>
      </c>
      <c r="FA212">
        <v>60.038475036621094</v>
      </c>
      <c r="FB212">
        <v>59.780101776123047</v>
      </c>
      <c r="FC212">
        <v>58.741218566894531</v>
      </c>
      <c r="FD212">
        <v>58.538700103759766</v>
      </c>
      <c r="FE212">
        <v>59.138725280761719</v>
      </c>
      <c r="FF212">
        <v>63.814849853515625</v>
      </c>
      <c r="FG212">
        <v>71.08233642578125</v>
      </c>
      <c r="FH212">
        <v>79.005538940429687</v>
      </c>
      <c r="FI212">
        <v>83.493667602539063</v>
      </c>
      <c r="FJ212">
        <v>85.338241577148438</v>
      </c>
      <c r="FK212">
        <v>85.70733642578125</v>
      </c>
      <c r="FL212">
        <v>88.55841064453125</v>
      </c>
      <c r="FM212">
        <v>86.631683349609375</v>
      </c>
      <c r="FN212">
        <v>87.000091552734375</v>
      </c>
      <c r="FO212">
        <v>83.095733642578125</v>
      </c>
      <c r="FP212">
        <v>81.487136840820313</v>
      </c>
      <c r="FQ212">
        <v>74.751106262207031</v>
      </c>
      <c r="FR212">
        <v>71.916976928710937</v>
      </c>
      <c r="FS212">
        <v>69.055549621582031</v>
      </c>
      <c r="FT212">
        <v>67.095748901367188</v>
      </c>
      <c r="FU212">
        <v>65.306228637695312</v>
      </c>
      <c r="FV212">
        <v>63.289012908935547</v>
      </c>
      <c r="FW212">
        <v>277</v>
      </c>
      <c r="FX212">
        <v>4.9114655703306198E-2</v>
      </c>
      <c r="FY212">
        <v>1</v>
      </c>
      <c r="FZ212" s="57" t="s">
        <v>10</v>
      </c>
      <c r="GA212" s="57" t="s">
        <v>10</v>
      </c>
    </row>
    <row r="213" spans="1:183" x14ac:dyDescent="0.2">
      <c r="A213" t="s">
        <v>242</v>
      </c>
      <c r="B213" t="s">
        <v>231</v>
      </c>
      <c r="C213" t="s">
        <v>216</v>
      </c>
      <c r="D213" t="s">
        <v>44</v>
      </c>
      <c r="E213">
        <v>2016</v>
      </c>
      <c r="F213" t="s">
        <v>219</v>
      </c>
      <c r="G213" t="s">
        <v>234</v>
      </c>
      <c r="H213" s="57">
        <v>275</v>
      </c>
      <c r="K213">
        <v>32.589916229248047</v>
      </c>
      <c r="L213">
        <v>31.778663635253906</v>
      </c>
      <c r="M213">
        <v>31.163116455078125</v>
      </c>
      <c r="N213">
        <v>31.287033081054688</v>
      </c>
      <c r="O213">
        <v>32.515689849853516</v>
      </c>
      <c r="P213">
        <v>34.765438079833984</v>
      </c>
      <c r="Q213">
        <v>40.532394409179688</v>
      </c>
      <c r="R213">
        <v>41.964595794677734</v>
      </c>
      <c r="S213">
        <v>44.958274841308594</v>
      </c>
      <c r="T213">
        <v>48.073986053466797</v>
      </c>
      <c r="U213">
        <v>51.562751770019531</v>
      </c>
      <c r="V213">
        <v>53.455192565917969</v>
      </c>
      <c r="W213">
        <v>54.483078002929688</v>
      </c>
      <c r="X213">
        <v>56.891105651855469</v>
      </c>
      <c r="Y213">
        <v>56.941802978515625</v>
      </c>
      <c r="Z213">
        <v>58.059494018554688</v>
      </c>
      <c r="AA213">
        <v>57.440826416015625</v>
      </c>
      <c r="AB213">
        <v>58.019207000732422</v>
      </c>
      <c r="AC213">
        <v>56.980739593505859</v>
      </c>
      <c r="AD213">
        <v>55.603038787841797</v>
      </c>
      <c r="AE213">
        <v>52.390735626220703</v>
      </c>
      <c r="AF213">
        <v>46.167861938476562</v>
      </c>
      <c r="AG213">
        <v>39.405239105224609</v>
      </c>
      <c r="AH213">
        <v>34.784626007080078</v>
      </c>
      <c r="AI213">
        <v>-0.69194716215133667</v>
      </c>
      <c r="AJ213">
        <v>-0.53573524951934814</v>
      </c>
      <c r="AK213">
        <v>-0.46351140737533569</v>
      </c>
      <c r="AL213">
        <v>-0.43889051675796509</v>
      </c>
      <c r="AM213">
        <v>-0.42670810222625732</v>
      </c>
      <c r="AN213">
        <v>-0.43657678365707397</v>
      </c>
      <c r="AO213">
        <v>-0.49772754311561584</v>
      </c>
      <c r="AP213">
        <v>-0.52890682220458984</v>
      </c>
      <c r="AQ213">
        <v>-0.5325922966003418</v>
      </c>
      <c r="AR213">
        <v>-0.56106996536254883</v>
      </c>
      <c r="AS213">
        <v>-0.61959093809127808</v>
      </c>
      <c r="AT213">
        <v>-0.64304590225219727</v>
      </c>
      <c r="AU213">
        <v>1.0979588031768799</v>
      </c>
      <c r="AV213">
        <v>8.9594936370849609</v>
      </c>
      <c r="AW213">
        <v>8.8433713912963867</v>
      </c>
      <c r="AX213">
        <v>9.1134033203125</v>
      </c>
      <c r="AY213">
        <v>8.987605094909668</v>
      </c>
      <c r="AZ213">
        <v>9.2716598510742187</v>
      </c>
      <c r="BA213">
        <v>0.68185979127883911</v>
      </c>
      <c r="BB213">
        <v>-0.8447306752204895</v>
      </c>
      <c r="BC213">
        <v>-0.77061235904693604</v>
      </c>
      <c r="BD213">
        <v>-0.66439485549926758</v>
      </c>
      <c r="BE213">
        <v>-0.6661563515663147</v>
      </c>
      <c r="BF213">
        <v>-0.72398054599761963</v>
      </c>
      <c r="BG213">
        <v>-0.22369998693466187</v>
      </c>
      <c r="BH213">
        <v>-0.16162048280239105</v>
      </c>
      <c r="BI213">
        <v>-0.13658122718334198</v>
      </c>
      <c r="BJ213">
        <v>-0.12629523873329163</v>
      </c>
      <c r="BK213">
        <v>-0.12419866025447845</v>
      </c>
      <c r="BL213">
        <v>-0.12299041450023651</v>
      </c>
      <c r="BM213">
        <v>-0.14340212941169739</v>
      </c>
      <c r="BN213">
        <v>-0.15322402119636536</v>
      </c>
      <c r="BO213">
        <v>-0.14355649054050446</v>
      </c>
      <c r="BP213">
        <v>-0.14616076648235321</v>
      </c>
      <c r="BQ213">
        <v>-0.16540077328681946</v>
      </c>
      <c r="BR213">
        <v>-0.17452713847160339</v>
      </c>
      <c r="BS213">
        <v>1.8238500356674194</v>
      </c>
      <c r="BT213">
        <v>9.3180990219116211</v>
      </c>
      <c r="BU213">
        <v>9.2053985595703125</v>
      </c>
      <c r="BV213">
        <v>9.4795103073120117</v>
      </c>
      <c r="BW213">
        <v>9.3599996566772461</v>
      </c>
      <c r="BX213">
        <v>9.6904659271240234</v>
      </c>
      <c r="BY213">
        <v>1.4171534776687622</v>
      </c>
      <c r="BZ213">
        <v>-0.34581544995307922</v>
      </c>
      <c r="CA213">
        <v>-0.30641046166419983</v>
      </c>
      <c r="CB213">
        <v>-0.25959891080856323</v>
      </c>
      <c r="CC213">
        <v>-0.22980803251266479</v>
      </c>
      <c r="CD213">
        <v>-0.23363879323005676</v>
      </c>
      <c r="CE213">
        <v>0.10060659050941467</v>
      </c>
      <c r="CF213">
        <v>9.7490265965461731E-2</v>
      </c>
      <c r="CG213">
        <v>8.9849621057510376E-2</v>
      </c>
      <c r="CH213">
        <v>9.0207308530807495E-2</v>
      </c>
      <c r="CI213">
        <v>8.5318446159362793E-2</v>
      </c>
      <c r="CJ213">
        <v>9.4198562204837799E-2</v>
      </c>
      <c r="CK213">
        <v>0.1020025759935379</v>
      </c>
      <c r="CL213">
        <v>0.10697276145219803</v>
      </c>
      <c r="CM213">
        <v>0.12588854134082794</v>
      </c>
      <c r="CN213">
        <v>0.14120407402515411</v>
      </c>
      <c r="CO213">
        <v>0.14916993677616119</v>
      </c>
      <c r="CP213">
        <v>0.14996755123138428</v>
      </c>
      <c r="CQ213">
        <v>2.3266000747680664</v>
      </c>
      <c r="CR213">
        <v>9.5664682388305664</v>
      </c>
      <c r="CS213">
        <v>9.4561367034912109</v>
      </c>
      <c r="CT213">
        <v>9.7330751419067383</v>
      </c>
      <c r="CU213">
        <v>9.6179180145263672</v>
      </c>
      <c r="CV213">
        <v>9.98052978515625</v>
      </c>
      <c r="CW213">
        <v>1.9264156818389893</v>
      </c>
      <c r="CX213">
        <v>-2.6828044792637229E-4</v>
      </c>
      <c r="CY213">
        <v>1.5094374306499958E-2</v>
      </c>
      <c r="CZ213">
        <v>2.0761517807841301E-2</v>
      </c>
      <c r="DA213">
        <v>7.2405494749546051E-2</v>
      </c>
      <c r="DB213">
        <v>0.10597041249275208</v>
      </c>
      <c r="DC213">
        <v>0.42491316795349121</v>
      </c>
      <c r="DD213">
        <v>0.35660102963447571</v>
      </c>
      <c r="DE213">
        <v>0.31628045439720154</v>
      </c>
      <c r="DF213">
        <v>0.30670985579490662</v>
      </c>
      <c r="DG213">
        <v>0.29483556747436523</v>
      </c>
      <c r="DH213">
        <v>0.31138753890991211</v>
      </c>
      <c r="DI213">
        <v>0.34740728139877319</v>
      </c>
      <c r="DJ213">
        <v>0.36716952919960022</v>
      </c>
      <c r="DK213">
        <v>0.39533355832099915</v>
      </c>
      <c r="DL213">
        <v>0.42856892943382263</v>
      </c>
      <c r="DM213">
        <v>0.46374064683914185</v>
      </c>
      <c r="DN213">
        <v>0.47446224093437195</v>
      </c>
      <c r="DO213">
        <v>2.8293502330780029</v>
      </c>
      <c r="DP213">
        <v>9.8148374557495117</v>
      </c>
      <c r="DQ213">
        <v>9.7068748474121094</v>
      </c>
      <c r="DR213">
        <v>9.9866399765014648</v>
      </c>
      <c r="DS213">
        <v>9.8758363723754883</v>
      </c>
      <c r="DT213">
        <v>10.270593643188477</v>
      </c>
      <c r="DU213">
        <v>2.4356777667999268</v>
      </c>
      <c r="DV213">
        <v>0.34527888894081116</v>
      </c>
      <c r="DW213">
        <v>0.336599200963974</v>
      </c>
      <c r="DX213">
        <v>0.30112195014953613</v>
      </c>
      <c r="DY213">
        <v>0.37461903691291809</v>
      </c>
      <c r="DZ213">
        <v>0.44557961821556091</v>
      </c>
      <c r="EA213">
        <v>0.89316034317016602</v>
      </c>
      <c r="EB213">
        <v>0.73071581125259399</v>
      </c>
      <c r="EC213">
        <v>0.64321064949035645</v>
      </c>
      <c r="ED213">
        <v>0.61930513381958008</v>
      </c>
      <c r="EE213">
        <v>0.59734499454498291</v>
      </c>
      <c r="EF213">
        <v>0.62497389316558838</v>
      </c>
      <c r="EG213">
        <v>0.70173269510269165</v>
      </c>
      <c r="EH213">
        <v>0.74285238981246948</v>
      </c>
      <c r="EI213">
        <v>0.78436940908432007</v>
      </c>
      <c r="EJ213">
        <v>0.84347808361053467</v>
      </c>
      <c r="EK213">
        <v>0.91793078184127808</v>
      </c>
      <c r="EL213">
        <v>0.94298100471496582</v>
      </c>
      <c r="EM213">
        <v>3.5552413463592529</v>
      </c>
      <c r="EN213">
        <v>10.173442840576172</v>
      </c>
      <c r="EO213">
        <v>10.068902015686035</v>
      </c>
      <c r="EP213">
        <v>10.352746963500977</v>
      </c>
      <c r="EQ213">
        <v>10.248230934143066</v>
      </c>
      <c r="ER213">
        <v>10.689399719238281</v>
      </c>
      <c r="ES213">
        <v>3.1709716320037842</v>
      </c>
      <c r="ET213">
        <v>0.84419411420822144</v>
      </c>
      <c r="EU213">
        <v>0.80080109834671021</v>
      </c>
      <c r="EV213">
        <v>0.70591789484024048</v>
      </c>
      <c r="EW213">
        <v>0.81096738576889038</v>
      </c>
      <c r="EX213">
        <v>0.93592137098312378</v>
      </c>
      <c r="EY213">
        <v>61.132072448730469</v>
      </c>
      <c r="EZ213">
        <v>60.71435546875</v>
      </c>
      <c r="FA213">
        <v>60.038475036621094</v>
      </c>
      <c r="FB213">
        <v>59.780101776123047</v>
      </c>
      <c r="FC213">
        <v>58.741218566894531</v>
      </c>
      <c r="FD213">
        <v>58.538700103759766</v>
      </c>
      <c r="FE213">
        <v>59.138725280761719</v>
      </c>
      <c r="FF213">
        <v>63.814849853515625</v>
      </c>
      <c r="FG213">
        <v>71.08233642578125</v>
      </c>
      <c r="FH213">
        <v>79.005538940429687</v>
      </c>
      <c r="FI213">
        <v>83.493667602539063</v>
      </c>
      <c r="FJ213">
        <v>85.338241577148438</v>
      </c>
      <c r="FK213">
        <v>85.70733642578125</v>
      </c>
      <c r="FL213">
        <v>88.55841064453125</v>
      </c>
      <c r="FM213">
        <v>86.631683349609375</v>
      </c>
      <c r="FN213">
        <v>87.000091552734375</v>
      </c>
      <c r="FO213">
        <v>83.095733642578125</v>
      </c>
      <c r="FP213">
        <v>81.487136840820313</v>
      </c>
      <c r="FQ213">
        <v>74.751106262207031</v>
      </c>
      <c r="FR213">
        <v>71.916976928710937</v>
      </c>
      <c r="FS213">
        <v>69.055549621582031</v>
      </c>
      <c r="FT213">
        <v>67.095748901367188</v>
      </c>
      <c r="FU213">
        <v>65.306228637695312</v>
      </c>
      <c r="FV213">
        <v>63.289012908935547</v>
      </c>
      <c r="FW213">
        <v>277</v>
      </c>
      <c r="FX213">
        <v>4.9114655703306198E-2</v>
      </c>
      <c r="FY213">
        <v>1</v>
      </c>
      <c r="FZ213" s="57" t="s">
        <v>10</v>
      </c>
      <c r="GA213" s="57" t="s">
        <v>10</v>
      </c>
    </row>
    <row r="214" spans="1:183" x14ac:dyDescent="0.2">
      <c r="A214" t="s">
        <v>242</v>
      </c>
      <c r="B214" t="s">
        <v>231</v>
      </c>
      <c r="C214" t="s">
        <v>216</v>
      </c>
      <c r="D214" t="s">
        <v>44</v>
      </c>
      <c r="E214">
        <v>2017</v>
      </c>
      <c r="F214" t="s">
        <v>219</v>
      </c>
      <c r="G214" t="s">
        <v>234</v>
      </c>
      <c r="H214" s="57">
        <v>275</v>
      </c>
      <c r="K214">
        <v>32.589916229248047</v>
      </c>
      <c r="L214">
        <v>31.778663635253906</v>
      </c>
      <c r="M214">
        <v>31.163116455078125</v>
      </c>
      <c r="N214">
        <v>31.287033081054688</v>
      </c>
      <c r="O214">
        <v>32.515689849853516</v>
      </c>
      <c r="P214">
        <v>34.765438079833984</v>
      </c>
      <c r="Q214">
        <v>40.532394409179688</v>
      </c>
      <c r="R214">
        <v>41.964595794677734</v>
      </c>
      <c r="S214">
        <v>44.958274841308594</v>
      </c>
      <c r="T214">
        <v>48.073986053466797</v>
      </c>
      <c r="U214">
        <v>51.562751770019531</v>
      </c>
      <c r="V214">
        <v>53.455192565917969</v>
      </c>
      <c r="W214">
        <v>54.483078002929688</v>
      </c>
      <c r="X214">
        <v>56.891105651855469</v>
      </c>
      <c r="Y214">
        <v>56.941802978515625</v>
      </c>
      <c r="Z214">
        <v>58.059494018554688</v>
      </c>
      <c r="AA214">
        <v>57.440826416015625</v>
      </c>
      <c r="AB214">
        <v>58.019207000732422</v>
      </c>
      <c r="AC214">
        <v>56.980739593505859</v>
      </c>
      <c r="AD214">
        <v>55.603038787841797</v>
      </c>
      <c r="AE214">
        <v>52.390735626220703</v>
      </c>
      <c r="AF214">
        <v>46.167861938476562</v>
      </c>
      <c r="AG214">
        <v>39.405239105224609</v>
      </c>
      <c r="AH214">
        <v>34.784626007080078</v>
      </c>
      <c r="AI214">
        <v>-0.69194716215133667</v>
      </c>
      <c r="AJ214">
        <v>-0.53573524951934814</v>
      </c>
      <c r="AK214">
        <v>-0.46351140737533569</v>
      </c>
      <c r="AL214">
        <v>-0.43889051675796509</v>
      </c>
      <c r="AM214">
        <v>-0.42670810222625732</v>
      </c>
      <c r="AN214">
        <v>-0.43657678365707397</v>
      </c>
      <c r="AO214">
        <v>-0.49772754311561584</v>
      </c>
      <c r="AP214">
        <v>-0.52890682220458984</v>
      </c>
      <c r="AQ214">
        <v>-0.5325922966003418</v>
      </c>
      <c r="AR214">
        <v>-0.56106996536254883</v>
      </c>
      <c r="AS214">
        <v>-0.61959093809127808</v>
      </c>
      <c r="AT214">
        <v>-0.64304590225219727</v>
      </c>
      <c r="AU214">
        <v>1.0979588031768799</v>
      </c>
      <c r="AV214">
        <v>8.9594936370849609</v>
      </c>
      <c r="AW214">
        <v>8.8433713912963867</v>
      </c>
      <c r="AX214">
        <v>9.1134033203125</v>
      </c>
      <c r="AY214">
        <v>8.987605094909668</v>
      </c>
      <c r="AZ214">
        <v>9.2716598510742187</v>
      </c>
      <c r="BA214">
        <v>0.68185979127883911</v>
      </c>
      <c r="BB214">
        <v>-0.8447306752204895</v>
      </c>
      <c r="BC214">
        <v>-0.77061235904693604</v>
      </c>
      <c r="BD214">
        <v>-0.66439485549926758</v>
      </c>
      <c r="BE214">
        <v>-0.6661563515663147</v>
      </c>
      <c r="BF214">
        <v>-0.72398054599761963</v>
      </c>
      <c r="BG214">
        <v>-0.22369998693466187</v>
      </c>
      <c r="BH214">
        <v>-0.16162048280239105</v>
      </c>
      <c r="BI214">
        <v>-0.13658122718334198</v>
      </c>
      <c r="BJ214">
        <v>-0.12629523873329163</v>
      </c>
      <c r="BK214">
        <v>-0.12419866025447845</v>
      </c>
      <c r="BL214">
        <v>-0.12299041450023651</v>
      </c>
      <c r="BM214">
        <v>-0.14340212941169739</v>
      </c>
      <c r="BN214">
        <v>-0.15322402119636536</v>
      </c>
      <c r="BO214">
        <v>-0.14355649054050446</v>
      </c>
      <c r="BP214">
        <v>-0.14616076648235321</v>
      </c>
      <c r="BQ214">
        <v>-0.16540077328681946</v>
      </c>
      <c r="BR214">
        <v>-0.17452713847160339</v>
      </c>
      <c r="BS214">
        <v>1.8238500356674194</v>
      </c>
      <c r="BT214">
        <v>9.3180990219116211</v>
      </c>
      <c r="BU214">
        <v>9.2053985595703125</v>
      </c>
      <c r="BV214">
        <v>9.4795103073120117</v>
      </c>
      <c r="BW214">
        <v>9.3599996566772461</v>
      </c>
      <c r="BX214">
        <v>9.6904659271240234</v>
      </c>
      <c r="BY214">
        <v>1.4171534776687622</v>
      </c>
      <c r="BZ214">
        <v>-0.34581544995307922</v>
      </c>
      <c r="CA214">
        <v>-0.30641046166419983</v>
      </c>
      <c r="CB214">
        <v>-0.25959891080856323</v>
      </c>
      <c r="CC214">
        <v>-0.22980803251266479</v>
      </c>
      <c r="CD214">
        <v>-0.23363879323005676</v>
      </c>
      <c r="CE214">
        <v>0.10060659050941467</v>
      </c>
      <c r="CF214">
        <v>9.7490265965461731E-2</v>
      </c>
      <c r="CG214">
        <v>8.9849621057510376E-2</v>
      </c>
      <c r="CH214">
        <v>9.0207308530807495E-2</v>
      </c>
      <c r="CI214">
        <v>8.5318446159362793E-2</v>
      </c>
      <c r="CJ214">
        <v>9.4198562204837799E-2</v>
      </c>
      <c r="CK214">
        <v>0.1020025759935379</v>
      </c>
      <c r="CL214">
        <v>0.10697276145219803</v>
      </c>
      <c r="CM214">
        <v>0.12588854134082794</v>
      </c>
      <c r="CN214">
        <v>0.14120407402515411</v>
      </c>
      <c r="CO214">
        <v>0.14916993677616119</v>
      </c>
      <c r="CP214">
        <v>0.14996755123138428</v>
      </c>
      <c r="CQ214">
        <v>2.3266000747680664</v>
      </c>
      <c r="CR214">
        <v>9.5664682388305664</v>
      </c>
      <c r="CS214">
        <v>9.4561367034912109</v>
      </c>
      <c r="CT214">
        <v>9.7330751419067383</v>
      </c>
      <c r="CU214">
        <v>9.6179180145263672</v>
      </c>
      <c r="CV214">
        <v>9.98052978515625</v>
      </c>
      <c r="CW214">
        <v>1.9264156818389893</v>
      </c>
      <c r="CX214">
        <v>-2.6828044792637229E-4</v>
      </c>
      <c r="CY214">
        <v>1.5094374306499958E-2</v>
      </c>
      <c r="CZ214">
        <v>2.0761517807841301E-2</v>
      </c>
      <c r="DA214">
        <v>7.2405494749546051E-2</v>
      </c>
      <c r="DB214">
        <v>0.10597041249275208</v>
      </c>
      <c r="DC214">
        <v>0.42491316795349121</v>
      </c>
      <c r="DD214">
        <v>0.35660102963447571</v>
      </c>
      <c r="DE214">
        <v>0.31628045439720154</v>
      </c>
      <c r="DF214">
        <v>0.30670985579490662</v>
      </c>
      <c r="DG214">
        <v>0.29483556747436523</v>
      </c>
      <c r="DH214">
        <v>0.31138753890991211</v>
      </c>
      <c r="DI214">
        <v>0.34740728139877319</v>
      </c>
      <c r="DJ214">
        <v>0.36716952919960022</v>
      </c>
      <c r="DK214">
        <v>0.39533355832099915</v>
      </c>
      <c r="DL214">
        <v>0.42856892943382263</v>
      </c>
      <c r="DM214">
        <v>0.46374064683914185</v>
      </c>
      <c r="DN214">
        <v>0.47446224093437195</v>
      </c>
      <c r="DO214">
        <v>2.8293502330780029</v>
      </c>
      <c r="DP214">
        <v>9.8148374557495117</v>
      </c>
      <c r="DQ214">
        <v>9.7068748474121094</v>
      </c>
      <c r="DR214">
        <v>9.9866399765014648</v>
      </c>
      <c r="DS214">
        <v>9.8758363723754883</v>
      </c>
      <c r="DT214">
        <v>10.270593643188477</v>
      </c>
      <c r="DU214">
        <v>2.4356777667999268</v>
      </c>
      <c r="DV214">
        <v>0.34527888894081116</v>
      </c>
      <c r="DW214">
        <v>0.336599200963974</v>
      </c>
      <c r="DX214">
        <v>0.30112195014953613</v>
      </c>
      <c r="DY214">
        <v>0.37461903691291809</v>
      </c>
      <c r="DZ214">
        <v>0.44557961821556091</v>
      </c>
      <c r="EA214">
        <v>0.89316034317016602</v>
      </c>
      <c r="EB214">
        <v>0.73071581125259399</v>
      </c>
      <c r="EC214">
        <v>0.64321064949035645</v>
      </c>
      <c r="ED214">
        <v>0.61930513381958008</v>
      </c>
      <c r="EE214">
        <v>0.59734499454498291</v>
      </c>
      <c r="EF214">
        <v>0.62497389316558838</v>
      </c>
      <c r="EG214">
        <v>0.70173269510269165</v>
      </c>
      <c r="EH214">
        <v>0.74285238981246948</v>
      </c>
      <c r="EI214">
        <v>0.78436940908432007</v>
      </c>
      <c r="EJ214">
        <v>0.84347808361053467</v>
      </c>
      <c r="EK214">
        <v>0.91793078184127808</v>
      </c>
      <c r="EL214">
        <v>0.94298100471496582</v>
      </c>
      <c r="EM214">
        <v>3.5552413463592529</v>
      </c>
      <c r="EN214">
        <v>10.173442840576172</v>
      </c>
      <c r="EO214">
        <v>10.068902015686035</v>
      </c>
      <c r="EP214">
        <v>10.352746963500977</v>
      </c>
      <c r="EQ214">
        <v>10.248230934143066</v>
      </c>
      <c r="ER214">
        <v>10.689399719238281</v>
      </c>
      <c r="ES214">
        <v>3.1709716320037842</v>
      </c>
      <c r="ET214">
        <v>0.84419411420822144</v>
      </c>
      <c r="EU214">
        <v>0.80080109834671021</v>
      </c>
      <c r="EV214">
        <v>0.70591789484024048</v>
      </c>
      <c r="EW214">
        <v>0.81096738576889038</v>
      </c>
      <c r="EX214">
        <v>0.93592137098312378</v>
      </c>
      <c r="EY214">
        <v>61.132072448730469</v>
      </c>
      <c r="EZ214">
        <v>60.71435546875</v>
      </c>
      <c r="FA214">
        <v>60.038475036621094</v>
      </c>
      <c r="FB214">
        <v>59.780101776123047</v>
      </c>
      <c r="FC214">
        <v>58.741218566894531</v>
      </c>
      <c r="FD214">
        <v>58.538700103759766</v>
      </c>
      <c r="FE214">
        <v>59.138725280761719</v>
      </c>
      <c r="FF214">
        <v>63.814849853515625</v>
      </c>
      <c r="FG214">
        <v>71.08233642578125</v>
      </c>
      <c r="FH214">
        <v>79.005538940429687</v>
      </c>
      <c r="FI214">
        <v>83.493667602539063</v>
      </c>
      <c r="FJ214">
        <v>85.338241577148438</v>
      </c>
      <c r="FK214">
        <v>85.70733642578125</v>
      </c>
      <c r="FL214">
        <v>88.55841064453125</v>
      </c>
      <c r="FM214">
        <v>86.631683349609375</v>
      </c>
      <c r="FN214">
        <v>87.000091552734375</v>
      </c>
      <c r="FO214">
        <v>83.095733642578125</v>
      </c>
      <c r="FP214">
        <v>81.487136840820313</v>
      </c>
      <c r="FQ214">
        <v>74.751106262207031</v>
      </c>
      <c r="FR214">
        <v>71.916976928710937</v>
      </c>
      <c r="FS214">
        <v>69.055549621582031</v>
      </c>
      <c r="FT214">
        <v>67.095748901367188</v>
      </c>
      <c r="FU214">
        <v>65.306228637695312</v>
      </c>
      <c r="FV214">
        <v>63.289012908935547</v>
      </c>
      <c r="FW214">
        <v>277</v>
      </c>
      <c r="FX214">
        <v>4.9114655703306198E-2</v>
      </c>
      <c r="FY214">
        <v>1</v>
      </c>
      <c r="FZ214" s="57" t="s">
        <v>10</v>
      </c>
      <c r="GA214" s="57" t="s">
        <v>10</v>
      </c>
    </row>
    <row r="215" spans="1:183" x14ac:dyDescent="0.2">
      <c r="A215" t="s">
        <v>242</v>
      </c>
      <c r="B215" t="s">
        <v>231</v>
      </c>
      <c r="C215" t="s">
        <v>216</v>
      </c>
      <c r="D215" t="s">
        <v>44</v>
      </c>
      <c r="E215">
        <v>2018</v>
      </c>
      <c r="F215" t="s">
        <v>219</v>
      </c>
      <c r="G215" t="s">
        <v>234</v>
      </c>
      <c r="H215" s="57">
        <v>275</v>
      </c>
      <c r="K215">
        <v>32.589916229248047</v>
      </c>
      <c r="L215">
        <v>31.778663635253906</v>
      </c>
      <c r="M215">
        <v>31.163116455078125</v>
      </c>
      <c r="N215">
        <v>31.287033081054688</v>
      </c>
      <c r="O215">
        <v>32.515689849853516</v>
      </c>
      <c r="P215">
        <v>34.765438079833984</v>
      </c>
      <c r="Q215">
        <v>40.532394409179688</v>
      </c>
      <c r="R215">
        <v>41.964595794677734</v>
      </c>
      <c r="S215">
        <v>44.958274841308594</v>
      </c>
      <c r="T215">
        <v>48.073986053466797</v>
      </c>
      <c r="U215">
        <v>51.562751770019531</v>
      </c>
      <c r="V215">
        <v>53.455192565917969</v>
      </c>
      <c r="W215">
        <v>54.483078002929688</v>
      </c>
      <c r="X215">
        <v>56.891105651855469</v>
      </c>
      <c r="Y215">
        <v>56.941802978515625</v>
      </c>
      <c r="Z215">
        <v>58.059494018554688</v>
      </c>
      <c r="AA215">
        <v>57.440826416015625</v>
      </c>
      <c r="AB215">
        <v>58.019207000732422</v>
      </c>
      <c r="AC215">
        <v>56.980739593505859</v>
      </c>
      <c r="AD215">
        <v>55.603038787841797</v>
      </c>
      <c r="AE215">
        <v>52.390735626220703</v>
      </c>
      <c r="AF215">
        <v>46.167861938476562</v>
      </c>
      <c r="AG215">
        <v>39.405239105224609</v>
      </c>
      <c r="AH215">
        <v>34.784626007080078</v>
      </c>
      <c r="AI215">
        <v>-0.69194716215133667</v>
      </c>
      <c r="AJ215">
        <v>-0.53573524951934814</v>
      </c>
      <c r="AK215">
        <v>-0.46351140737533569</v>
      </c>
      <c r="AL215">
        <v>-0.43889051675796509</v>
      </c>
      <c r="AM215">
        <v>-0.42670810222625732</v>
      </c>
      <c r="AN215">
        <v>-0.43657678365707397</v>
      </c>
      <c r="AO215">
        <v>-0.49772754311561584</v>
      </c>
      <c r="AP215">
        <v>-0.52890682220458984</v>
      </c>
      <c r="AQ215">
        <v>-0.5325922966003418</v>
      </c>
      <c r="AR215">
        <v>-0.56106996536254883</v>
      </c>
      <c r="AS215">
        <v>-0.61959093809127808</v>
      </c>
      <c r="AT215">
        <v>-0.64304590225219727</v>
      </c>
      <c r="AU215">
        <v>1.0979588031768799</v>
      </c>
      <c r="AV215">
        <v>8.9594936370849609</v>
      </c>
      <c r="AW215">
        <v>8.8433713912963867</v>
      </c>
      <c r="AX215">
        <v>9.1134033203125</v>
      </c>
      <c r="AY215">
        <v>8.987605094909668</v>
      </c>
      <c r="AZ215">
        <v>9.2716598510742187</v>
      </c>
      <c r="BA215">
        <v>0.68185979127883911</v>
      </c>
      <c r="BB215">
        <v>-0.8447306752204895</v>
      </c>
      <c r="BC215">
        <v>-0.77061235904693604</v>
      </c>
      <c r="BD215">
        <v>-0.66439485549926758</v>
      </c>
      <c r="BE215">
        <v>-0.6661563515663147</v>
      </c>
      <c r="BF215">
        <v>-0.72398054599761963</v>
      </c>
      <c r="BG215">
        <v>-0.22369998693466187</v>
      </c>
      <c r="BH215">
        <v>-0.16162048280239105</v>
      </c>
      <c r="BI215">
        <v>-0.13658122718334198</v>
      </c>
      <c r="BJ215">
        <v>-0.12629523873329163</v>
      </c>
      <c r="BK215">
        <v>-0.12419866025447845</v>
      </c>
      <c r="BL215">
        <v>-0.12299041450023651</v>
      </c>
      <c r="BM215">
        <v>-0.14340212941169739</v>
      </c>
      <c r="BN215">
        <v>-0.15322402119636536</v>
      </c>
      <c r="BO215">
        <v>-0.14355649054050446</v>
      </c>
      <c r="BP215">
        <v>-0.14616076648235321</v>
      </c>
      <c r="BQ215">
        <v>-0.16540077328681946</v>
      </c>
      <c r="BR215">
        <v>-0.17452713847160339</v>
      </c>
      <c r="BS215">
        <v>1.8238500356674194</v>
      </c>
      <c r="BT215">
        <v>9.3180990219116211</v>
      </c>
      <c r="BU215">
        <v>9.2053985595703125</v>
      </c>
      <c r="BV215">
        <v>9.4795103073120117</v>
      </c>
      <c r="BW215">
        <v>9.3599996566772461</v>
      </c>
      <c r="BX215">
        <v>9.6904659271240234</v>
      </c>
      <c r="BY215">
        <v>1.4171534776687622</v>
      </c>
      <c r="BZ215">
        <v>-0.34581544995307922</v>
      </c>
      <c r="CA215">
        <v>-0.30641046166419983</v>
      </c>
      <c r="CB215">
        <v>-0.25959891080856323</v>
      </c>
      <c r="CC215">
        <v>-0.22980803251266479</v>
      </c>
      <c r="CD215">
        <v>-0.23363879323005676</v>
      </c>
      <c r="CE215">
        <v>0.10060659050941467</v>
      </c>
      <c r="CF215">
        <v>9.7490265965461731E-2</v>
      </c>
      <c r="CG215">
        <v>8.9849621057510376E-2</v>
      </c>
      <c r="CH215">
        <v>9.0207308530807495E-2</v>
      </c>
      <c r="CI215">
        <v>8.5318446159362793E-2</v>
      </c>
      <c r="CJ215">
        <v>9.4198562204837799E-2</v>
      </c>
      <c r="CK215">
        <v>0.1020025759935379</v>
      </c>
      <c r="CL215">
        <v>0.10697276145219803</v>
      </c>
      <c r="CM215">
        <v>0.12588854134082794</v>
      </c>
      <c r="CN215">
        <v>0.14120407402515411</v>
      </c>
      <c r="CO215">
        <v>0.14916993677616119</v>
      </c>
      <c r="CP215">
        <v>0.14996755123138428</v>
      </c>
      <c r="CQ215">
        <v>2.3266000747680664</v>
      </c>
      <c r="CR215">
        <v>9.5664682388305664</v>
      </c>
      <c r="CS215">
        <v>9.4561367034912109</v>
      </c>
      <c r="CT215">
        <v>9.7330751419067383</v>
      </c>
      <c r="CU215">
        <v>9.6179180145263672</v>
      </c>
      <c r="CV215">
        <v>9.98052978515625</v>
      </c>
      <c r="CW215">
        <v>1.9264156818389893</v>
      </c>
      <c r="CX215">
        <v>-2.6828044792637229E-4</v>
      </c>
      <c r="CY215">
        <v>1.5094374306499958E-2</v>
      </c>
      <c r="CZ215">
        <v>2.0761517807841301E-2</v>
      </c>
      <c r="DA215">
        <v>7.2405494749546051E-2</v>
      </c>
      <c r="DB215">
        <v>0.10597041249275208</v>
      </c>
      <c r="DC215">
        <v>0.42491316795349121</v>
      </c>
      <c r="DD215">
        <v>0.35660102963447571</v>
      </c>
      <c r="DE215">
        <v>0.31628045439720154</v>
      </c>
      <c r="DF215">
        <v>0.30670985579490662</v>
      </c>
      <c r="DG215">
        <v>0.29483556747436523</v>
      </c>
      <c r="DH215">
        <v>0.31138753890991211</v>
      </c>
      <c r="DI215">
        <v>0.34740728139877319</v>
      </c>
      <c r="DJ215">
        <v>0.36716952919960022</v>
      </c>
      <c r="DK215">
        <v>0.39533355832099915</v>
      </c>
      <c r="DL215">
        <v>0.42856892943382263</v>
      </c>
      <c r="DM215">
        <v>0.46374064683914185</v>
      </c>
      <c r="DN215">
        <v>0.47446224093437195</v>
      </c>
      <c r="DO215">
        <v>2.8293502330780029</v>
      </c>
      <c r="DP215">
        <v>9.8148374557495117</v>
      </c>
      <c r="DQ215">
        <v>9.7068748474121094</v>
      </c>
      <c r="DR215">
        <v>9.9866399765014648</v>
      </c>
      <c r="DS215">
        <v>9.8758363723754883</v>
      </c>
      <c r="DT215">
        <v>10.270593643188477</v>
      </c>
      <c r="DU215">
        <v>2.4356777667999268</v>
      </c>
      <c r="DV215">
        <v>0.34527888894081116</v>
      </c>
      <c r="DW215">
        <v>0.336599200963974</v>
      </c>
      <c r="DX215">
        <v>0.30112195014953613</v>
      </c>
      <c r="DY215">
        <v>0.37461903691291809</v>
      </c>
      <c r="DZ215">
        <v>0.44557961821556091</v>
      </c>
      <c r="EA215">
        <v>0.89316034317016602</v>
      </c>
      <c r="EB215">
        <v>0.73071581125259399</v>
      </c>
      <c r="EC215">
        <v>0.64321064949035645</v>
      </c>
      <c r="ED215">
        <v>0.61930513381958008</v>
      </c>
      <c r="EE215">
        <v>0.59734499454498291</v>
      </c>
      <c r="EF215">
        <v>0.62497389316558838</v>
      </c>
      <c r="EG215">
        <v>0.70173269510269165</v>
      </c>
      <c r="EH215">
        <v>0.74285238981246948</v>
      </c>
      <c r="EI215">
        <v>0.78436940908432007</v>
      </c>
      <c r="EJ215">
        <v>0.84347808361053467</v>
      </c>
      <c r="EK215">
        <v>0.91793078184127808</v>
      </c>
      <c r="EL215">
        <v>0.94298100471496582</v>
      </c>
      <c r="EM215">
        <v>3.5552413463592529</v>
      </c>
      <c r="EN215">
        <v>10.173442840576172</v>
      </c>
      <c r="EO215">
        <v>10.068902015686035</v>
      </c>
      <c r="EP215">
        <v>10.352746963500977</v>
      </c>
      <c r="EQ215">
        <v>10.248230934143066</v>
      </c>
      <c r="ER215">
        <v>10.689399719238281</v>
      </c>
      <c r="ES215">
        <v>3.1709716320037842</v>
      </c>
      <c r="ET215">
        <v>0.84419411420822144</v>
      </c>
      <c r="EU215">
        <v>0.80080109834671021</v>
      </c>
      <c r="EV215">
        <v>0.70591789484024048</v>
      </c>
      <c r="EW215">
        <v>0.81096738576889038</v>
      </c>
      <c r="EX215">
        <v>0.93592137098312378</v>
      </c>
      <c r="EY215">
        <v>61.132072448730469</v>
      </c>
      <c r="EZ215">
        <v>60.71435546875</v>
      </c>
      <c r="FA215">
        <v>60.038475036621094</v>
      </c>
      <c r="FB215">
        <v>59.780101776123047</v>
      </c>
      <c r="FC215">
        <v>58.741218566894531</v>
      </c>
      <c r="FD215">
        <v>58.538700103759766</v>
      </c>
      <c r="FE215">
        <v>59.138725280761719</v>
      </c>
      <c r="FF215">
        <v>63.814849853515625</v>
      </c>
      <c r="FG215">
        <v>71.08233642578125</v>
      </c>
      <c r="FH215">
        <v>79.005538940429687</v>
      </c>
      <c r="FI215">
        <v>83.493667602539063</v>
      </c>
      <c r="FJ215">
        <v>85.338241577148438</v>
      </c>
      <c r="FK215">
        <v>85.70733642578125</v>
      </c>
      <c r="FL215">
        <v>88.55841064453125</v>
      </c>
      <c r="FM215">
        <v>86.631683349609375</v>
      </c>
      <c r="FN215">
        <v>87.000091552734375</v>
      </c>
      <c r="FO215">
        <v>83.095733642578125</v>
      </c>
      <c r="FP215">
        <v>81.487136840820313</v>
      </c>
      <c r="FQ215">
        <v>74.751106262207031</v>
      </c>
      <c r="FR215">
        <v>71.916976928710937</v>
      </c>
      <c r="FS215">
        <v>69.055549621582031</v>
      </c>
      <c r="FT215">
        <v>67.095748901367188</v>
      </c>
      <c r="FU215">
        <v>65.306228637695312</v>
      </c>
      <c r="FV215">
        <v>63.289012908935547</v>
      </c>
      <c r="FW215">
        <v>277</v>
      </c>
      <c r="FX215">
        <v>4.9114655703306198E-2</v>
      </c>
      <c r="FY215">
        <v>1</v>
      </c>
      <c r="FZ215" s="57" t="s">
        <v>10</v>
      </c>
      <c r="GA215" s="57" t="s">
        <v>10</v>
      </c>
    </row>
    <row r="216" spans="1:183" x14ac:dyDescent="0.2">
      <c r="A216" t="s">
        <v>242</v>
      </c>
      <c r="B216" t="s">
        <v>231</v>
      </c>
      <c r="C216" t="s">
        <v>216</v>
      </c>
      <c r="D216" t="s">
        <v>44</v>
      </c>
      <c r="E216">
        <v>2019</v>
      </c>
      <c r="F216" t="s">
        <v>219</v>
      </c>
      <c r="G216" t="s">
        <v>234</v>
      </c>
      <c r="H216" s="57">
        <v>275</v>
      </c>
      <c r="K216">
        <v>32.589916229248047</v>
      </c>
      <c r="L216">
        <v>31.778663635253906</v>
      </c>
      <c r="M216">
        <v>31.163116455078125</v>
      </c>
      <c r="N216">
        <v>31.287033081054688</v>
      </c>
      <c r="O216">
        <v>32.515689849853516</v>
      </c>
      <c r="P216">
        <v>34.765438079833984</v>
      </c>
      <c r="Q216">
        <v>40.532394409179688</v>
      </c>
      <c r="R216">
        <v>41.964595794677734</v>
      </c>
      <c r="S216">
        <v>44.958274841308594</v>
      </c>
      <c r="T216">
        <v>48.073986053466797</v>
      </c>
      <c r="U216">
        <v>51.562751770019531</v>
      </c>
      <c r="V216">
        <v>53.455192565917969</v>
      </c>
      <c r="W216">
        <v>54.483078002929688</v>
      </c>
      <c r="X216">
        <v>56.891105651855469</v>
      </c>
      <c r="Y216">
        <v>56.941802978515625</v>
      </c>
      <c r="Z216">
        <v>58.059494018554688</v>
      </c>
      <c r="AA216">
        <v>57.440826416015625</v>
      </c>
      <c r="AB216">
        <v>58.019207000732422</v>
      </c>
      <c r="AC216">
        <v>56.980739593505859</v>
      </c>
      <c r="AD216">
        <v>55.603038787841797</v>
      </c>
      <c r="AE216">
        <v>52.390735626220703</v>
      </c>
      <c r="AF216">
        <v>46.167861938476562</v>
      </c>
      <c r="AG216">
        <v>39.405239105224609</v>
      </c>
      <c r="AH216">
        <v>34.784626007080078</v>
      </c>
      <c r="AI216">
        <v>-0.69194716215133667</v>
      </c>
      <c r="AJ216">
        <v>-0.53573524951934814</v>
      </c>
      <c r="AK216">
        <v>-0.46351140737533569</v>
      </c>
      <c r="AL216">
        <v>-0.43889051675796509</v>
      </c>
      <c r="AM216">
        <v>-0.42670810222625732</v>
      </c>
      <c r="AN216">
        <v>-0.43657678365707397</v>
      </c>
      <c r="AO216">
        <v>-0.49772754311561584</v>
      </c>
      <c r="AP216">
        <v>-0.52890682220458984</v>
      </c>
      <c r="AQ216">
        <v>-0.5325922966003418</v>
      </c>
      <c r="AR216">
        <v>-0.56106996536254883</v>
      </c>
      <c r="AS216">
        <v>-0.61959093809127808</v>
      </c>
      <c r="AT216">
        <v>-0.64304590225219727</v>
      </c>
      <c r="AU216">
        <v>1.0979588031768799</v>
      </c>
      <c r="AV216">
        <v>8.9594936370849609</v>
      </c>
      <c r="AW216">
        <v>8.8433713912963867</v>
      </c>
      <c r="AX216">
        <v>9.1134033203125</v>
      </c>
      <c r="AY216">
        <v>8.987605094909668</v>
      </c>
      <c r="AZ216">
        <v>9.2716598510742187</v>
      </c>
      <c r="BA216">
        <v>0.68185979127883911</v>
      </c>
      <c r="BB216">
        <v>-0.8447306752204895</v>
      </c>
      <c r="BC216">
        <v>-0.77061235904693604</v>
      </c>
      <c r="BD216">
        <v>-0.66439485549926758</v>
      </c>
      <c r="BE216">
        <v>-0.6661563515663147</v>
      </c>
      <c r="BF216">
        <v>-0.72398054599761963</v>
      </c>
      <c r="BG216">
        <v>-0.22369998693466187</v>
      </c>
      <c r="BH216">
        <v>-0.16162048280239105</v>
      </c>
      <c r="BI216">
        <v>-0.13658122718334198</v>
      </c>
      <c r="BJ216">
        <v>-0.12629523873329163</v>
      </c>
      <c r="BK216">
        <v>-0.12419866025447845</v>
      </c>
      <c r="BL216">
        <v>-0.12299041450023651</v>
      </c>
      <c r="BM216">
        <v>-0.14340212941169739</v>
      </c>
      <c r="BN216">
        <v>-0.15322402119636536</v>
      </c>
      <c r="BO216">
        <v>-0.14355649054050446</v>
      </c>
      <c r="BP216">
        <v>-0.14616076648235321</v>
      </c>
      <c r="BQ216">
        <v>-0.16540077328681946</v>
      </c>
      <c r="BR216">
        <v>-0.17452713847160339</v>
      </c>
      <c r="BS216">
        <v>1.8238500356674194</v>
      </c>
      <c r="BT216">
        <v>9.3180990219116211</v>
      </c>
      <c r="BU216">
        <v>9.2053985595703125</v>
      </c>
      <c r="BV216">
        <v>9.4795103073120117</v>
      </c>
      <c r="BW216">
        <v>9.3599996566772461</v>
      </c>
      <c r="BX216">
        <v>9.6904659271240234</v>
      </c>
      <c r="BY216">
        <v>1.4171534776687622</v>
      </c>
      <c r="BZ216">
        <v>-0.34581544995307922</v>
      </c>
      <c r="CA216">
        <v>-0.30641046166419983</v>
      </c>
      <c r="CB216">
        <v>-0.25959891080856323</v>
      </c>
      <c r="CC216">
        <v>-0.22980803251266479</v>
      </c>
      <c r="CD216">
        <v>-0.23363879323005676</v>
      </c>
      <c r="CE216">
        <v>0.10060659050941467</v>
      </c>
      <c r="CF216">
        <v>9.7490265965461731E-2</v>
      </c>
      <c r="CG216">
        <v>8.9849621057510376E-2</v>
      </c>
      <c r="CH216">
        <v>9.0207308530807495E-2</v>
      </c>
      <c r="CI216">
        <v>8.5318446159362793E-2</v>
      </c>
      <c r="CJ216">
        <v>9.4198562204837799E-2</v>
      </c>
      <c r="CK216">
        <v>0.1020025759935379</v>
      </c>
      <c r="CL216">
        <v>0.10697276145219803</v>
      </c>
      <c r="CM216">
        <v>0.12588854134082794</v>
      </c>
      <c r="CN216">
        <v>0.14120407402515411</v>
      </c>
      <c r="CO216">
        <v>0.14916993677616119</v>
      </c>
      <c r="CP216">
        <v>0.14996755123138428</v>
      </c>
      <c r="CQ216">
        <v>2.3266000747680664</v>
      </c>
      <c r="CR216">
        <v>9.5664682388305664</v>
      </c>
      <c r="CS216">
        <v>9.4561367034912109</v>
      </c>
      <c r="CT216">
        <v>9.7330751419067383</v>
      </c>
      <c r="CU216">
        <v>9.6179180145263672</v>
      </c>
      <c r="CV216">
        <v>9.98052978515625</v>
      </c>
      <c r="CW216">
        <v>1.9264156818389893</v>
      </c>
      <c r="CX216">
        <v>-2.6828044792637229E-4</v>
      </c>
      <c r="CY216">
        <v>1.5094374306499958E-2</v>
      </c>
      <c r="CZ216">
        <v>2.0761517807841301E-2</v>
      </c>
      <c r="DA216">
        <v>7.2405494749546051E-2</v>
      </c>
      <c r="DB216">
        <v>0.10597041249275208</v>
      </c>
      <c r="DC216">
        <v>0.42491316795349121</v>
      </c>
      <c r="DD216">
        <v>0.35660102963447571</v>
      </c>
      <c r="DE216">
        <v>0.31628045439720154</v>
      </c>
      <c r="DF216">
        <v>0.30670985579490662</v>
      </c>
      <c r="DG216">
        <v>0.29483556747436523</v>
      </c>
      <c r="DH216">
        <v>0.31138753890991211</v>
      </c>
      <c r="DI216">
        <v>0.34740728139877319</v>
      </c>
      <c r="DJ216">
        <v>0.36716952919960022</v>
      </c>
      <c r="DK216">
        <v>0.39533355832099915</v>
      </c>
      <c r="DL216">
        <v>0.42856892943382263</v>
      </c>
      <c r="DM216">
        <v>0.46374064683914185</v>
      </c>
      <c r="DN216">
        <v>0.47446224093437195</v>
      </c>
      <c r="DO216">
        <v>2.8293502330780029</v>
      </c>
      <c r="DP216">
        <v>9.8148374557495117</v>
      </c>
      <c r="DQ216">
        <v>9.7068748474121094</v>
      </c>
      <c r="DR216">
        <v>9.9866399765014648</v>
      </c>
      <c r="DS216">
        <v>9.8758363723754883</v>
      </c>
      <c r="DT216">
        <v>10.270593643188477</v>
      </c>
      <c r="DU216">
        <v>2.4356777667999268</v>
      </c>
      <c r="DV216">
        <v>0.34527888894081116</v>
      </c>
      <c r="DW216">
        <v>0.336599200963974</v>
      </c>
      <c r="DX216">
        <v>0.30112195014953613</v>
      </c>
      <c r="DY216">
        <v>0.37461903691291809</v>
      </c>
      <c r="DZ216">
        <v>0.44557961821556091</v>
      </c>
      <c r="EA216">
        <v>0.89316034317016602</v>
      </c>
      <c r="EB216">
        <v>0.73071581125259399</v>
      </c>
      <c r="EC216">
        <v>0.64321064949035645</v>
      </c>
      <c r="ED216">
        <v>0.61930513381958008</v>
      </c>
      <c r="EE216">
        <v>0.59734499454498291</v>
      </c>
      <c r="EF216">
        <v>0.62497389316558838</v>
      </c>
      <c r="EG216">
        <v>0.70173269510269165</v>
      </c>
      <c r="EH216">
        <v>0.74285238981246948</v>
      </c>
      <c r="EI216">
        <v>0.78436940908432007</v>
      </c>
      <c r="EJ216">
        <v>0.84347808361053467</v>
      </c>
      <c r="EK216">
        <v>0.91793078184127808</v>
      </c>
      <c r="EL216">
        <v>0.94298100471496582</v>
      </c>
      <c r="EM216">
        <v>3.5552413463592529</v>
      </c>
      <c r="EN216">
        <v>10.173442840576172</v>
      </c>
      <c r="EO216">
        <v>10.068902015686035</v>
      </c>
      <c r="EP216">
        <v>10.352746963500977</v>
      </c>
      <c r="EQ216">
        <v>10.248230934143066</v>
      </c>
      <c r="ER216">
        <v>10.689399719238281</v>
      </c>
      <c r="ES216">
        <v>3.1709716320037842</v>
      </c>
      <c r="ET216">
        <v>0.84419411420822144</v>
      </c>
      <c r="EU216">
        <v>0.80080109834671021</v>
      </c>
      <c r="EV216">
        <v>0.70591789484024048</v>
      </c>
      <c r="EW216">
        <v>0.81096738576889038</v>
      </c>
      <c r="EX216">
        <v>0.93592137098312378</v>
      </c>
      <c r="EY216">
        <v>61.132072448730469</v>
      </c>
      <c r="EZ216">
        <v>60.71435546875</v>
      </c>
      <c r="FA216">
        <v>60.038475036621094</v>
      </c>
      <c r="FB216">
        <v>59.780101776123047</v>
      </c>
      <c r="FC216">
        <v>58.741218566894531</v>
      </c>
      <c r="FD216">
        <v>58.538700103759766</v>
      </c>
      <c r="FE216">
        <v>59.138725280761719</v>
      </c>
      <c r="FF216">
        <v>63.814849853515625</v>
      </c>
      <c r="FG216">
        <v>71.08233642578125</v>
      </c>
      <c r="FH216">
        <v>79.005538940429687</v>
      </c>
      <c r="FI216">
        <v>83.493667602539063</v>
      </c>
      <c r="FJ216">
        <v>85.338241577148438</v>
      </c>
      <c r="FK216">
        <v>85.70733642578125</v>
      </c>
      <c r="FL216">
        <v>88.55841064453125</v>
      </c>
      <c r="FM216">
        <v>86.631683349609375</v>
      </c>
      <c r="FN216">
        <v>87.000091552734375</v>
      </c>
      <c r="FO216">
        <v>83.095733642578125</v>
      </c>
      <c r="FP216">
        <v>81.487136840820313</v>
      </c>
      <c r="FQ216">
        <v>74.751106262207031</v>
      </c>
      <c r="FR216">
        <v>71.916976928710937</v>
      </c>
      <c r="FS216">
        <v>69.055549621582031</v>
      </c>
      <c r="FT216">
        <v>67.095748901367188</v>
      </c>
      <c r="FU216">
        <v>65.306228637695312</v>
      </c>
      <c r="FV216">
        <v>63.289012908935547</v>
      </c>
      <c r="FW216">
        <v>277</v>
      </c>
      <c r="FX216">
        <v>4.9114655703306198E-2</v>
      </c>
      <c r="FY216">
        <v>1</v>
      </c>
      <c r="FZ216" s="57" t="s">
        <v>10</v>
      </c>
      <c r="GA216" s="57" t="s">
        <v>10</v>
      </c>
    </row>
    <row r="217" spans="1:183" x14ac:dyDescent="0.2">
      <c r="A217" t="s">
        <v>242</v>
      </c>
      <c r="B217" t="s">
        <v>231</v>
      </c>
      <c r="C217" t="s">
        <v>216</v>
      </c>
      <c r="D217" t="s">
        <v>44</v>
      </c>
      <c r="E217">
        <v>2020</v>
      </c>
      <c r="F217" t="s">
        <v>219</v>
      </c>
      <c r="G217" t="s">
        <v>234</v>
      </c>
      <c r="H217" s="57">
        <v>275</v>
      </c>
      <c r="K217">
        <v>32.589916229248047</v>
      </c>
      <c r="L217">
        <v>31.778663635253906</v>
      </c>
      <c r="M217">
        <v>31.163116455078125</v>
      </c>
      <c r="N217">
        <v>31.287033081054688</v>
      </c>
      <c r="O217">
        <v>32.515689849853516</v>
      </c>
      <c r="P217">
        <v>34.765438079833984</v>
      </c>
      <c r="Q217">
        <v>40.532394409179688</v>
      </c>
      <c r="R217">
        <v>41.964595794677734</v>
      </c>
      <c r="S217">
        <v>44.958274841308594</v>
      </c>
      <c r="T217">
        <v>48.073986053466797</v>
      </c>
      <c r="U217">
        <v>51.562751770019531</v>
      </c>
      <c r="V217">
        <v>53.455192565917969</v>
      </c>
      <c r="W217">
        <v>54.483078002929688</v>
      </c>
      <c r="X217">
        <v>56.891105651855469</v>
      </c>
      <c r="Y217">
        <v>56.941802978515625</v>
      </c>
      <c r="Z217">
        <v>58.059494018554688</v>
      </c>
      <c r="AA217">
        <v>57.440826416015625</v>
      </c>
      <c r="AB217">
        <v>58.019207000732422</v>
      </c>
      <c r="AC217">
        <v>56.980739593505859</v>
      </c>
      <c r="AD217">
        <v>55.603038787841797</v>
      </c>
      <c r="AE217">
        <v>52.390735626220703</v>
      </c>
      <c r="AF217">
        <v>46.167861938476562</v>
      </c>
      <c r="AG217">
        <v>39.405239105224609</v>
      </c>
      <c r="AH217">
        <v>34.784626007080078</v>
      </c>
      <c r="AI217">
        <v>-0.69194716215133667</v>
      </c>
      <c r="AJ217">
        <v>-0.53573524951934814</v>
      </c>
      <c r="AK217">
        <v>-0.46351140737533569</v>
      </c>
      <c r="AL217">
        <v>-0.43889051675796509</v>
      </c>
      <c r="AM217">
        <v>-0.42670810222625732</v>
      </c>
      <c r="AN217">
        <v>-0.43657678365707397</v>
      </c>
      <c r="AO217">
        <v>-0.49772754311561584</v>
      </c>
      <c r="AP217">
        <v>-0.52890682220458984</v>
      </c>
      <c r="AQ217">
        <v>-0.5325922966003418</v>
      </c>
      <c r="AR217">
        <v>-0.56106996536254883</v>
      </c>
      <c r="AS217">
        <v>-0.61959093809127808</v>
      </c>
      <c r="AT217">
        <v>-0.64304590225219727</v>
      </c>
      <c r="AU217">
        <v>1.0979588031768799</v>
      </c>
      <c r="AV217">
        <v>8.9594936370849609</v>
      </c>
      <c r="AW217">
        <v>8.8433713912963867</v>
      </c>
      <c r="AX217">
        <v>9.1134033203125</v>
      </c>
      <c r="AY217">
        <v>8.987605094909668</v>
      </c>
      <c r="AZ217">
        <v>9.2716598510742187</v>
      </c>
      <c r="BA217">
        <v>0.68185979127883911</v>
      </c>
      <c r="BB217">
        <v>-0.8447306752204895</v>
      </c>
      <c r="BC217">
        <v>-0.77061235904693604</v>
      </c>
      <c r="BD217">
        <v>-0.66439485549926758</v>
      </c>
      <c r="BE217">
        <v>-0.6661563515663147</v>
      </c>
      <c r="BF217">
        <v>-0.72398054599761963</v>
      </c>
      <c r="BG217">
        <v>-0.22369998693466187</v>
      </c>
      <c r="BH217">
        <v>-0.16162048280239105</v>
      </c>
      <c r="BI217">
        <v>-0.13658122718334198</v>
      </c>
      <c r="BJ217">
        <v>-0.12629523873329163</v>
      </c>
      <c r="BK217">
        <v>-0.12419866025447845</v>
      </c>
      <c r="BL217">
        <v>-0.12299041450023651</v>
      </c>
      <c r="BM217">
        <v>-0.14340212941169739</v>
      </c>
      <c r="BN217">
        <v>-0.15322402119636536</v>
      </c>
      <c r="BO217">
        <v>-0.14355649054050446</v>
      </c>
      <c r="BP217">
        <v>-0.14616076648235321</v>
      </c>
      <c r="BQ217">
        <v>-0.16540077328681946</v>
      </c>
      <c r="BR217">
        <v>-0.17452713847160339</v>
      </c>
      <c r="BS217">
        <v>1.8238500356674194</v>
      </c>
      <c r="BT217">
        <v>9.3180990219116211</v>
      </c>
      <c r="BU217">
        <v>9.2053985595703125</v>
      </c>
      <c r="BV217">
        <v>9.4795103073120117</v>
      </c>
      <c r="BW217">
        <v>9.3599996566772461</v>
      </c>
      <c r="BX217">
        <v>9.6904659271240234</v>
      </c>
      <c r="BY217">
        <v>1.4171534776687622</v>
      </c>
      <c r="BZ217">
        <v>-0.34581544995307922</v>
      </c>
      <c r="CA217">
        <v>-0.30641046166419983</v>
      </c>
      <c r="CB217">
        <v>-0.25959891080856323</v>
      </c>
      <c r="CC217">
        <v>-0.22980803251266479</v>
      </c>
      <c r="CD217">
        <v>-0.23363879323005676</v>
      </c>
      <c r="CE217">
        <v>0.10060659050941467</v>
      </c>
      <c r="CF217">
        <v>9.7490265965461731E-2</v>
      </c>
      <c r="CG217">
        <v>8.9849621057510376E-2</v>
      </c>
      <c r="CH217">
        <v>9.0207308530807495E-2</v>
      </c>
      <c r="CI217">
        <v>8.5318446159362793E-2</v>
      </c>
      <c r="CJ217">
        <v>9.4198562204837799E-2</v>
      </c>
      <c r="CK217">
        <v>0.1020025759935379</v>
      </c>
      <c r="CL217">
        <v>0.10697276145219803</v>
      </c>
      <c r="CM217">
        <v>0.12588854134082794</v>
      </c>
      <c r="CN217">
        <v>0.14120407402515411</v>
      </c>
      <c r="CO217">
        <v>0.14916993677616119</v>
      </c>
      <c r="CP217">
        <v>0.14996755123138428</v>
      </c>
      <c r="CQ217">
        <v>2.3266000747680664</v>
      </c>
      <c r="CR217">
        <v>9.5664682388305664</v>
      </c>
      <c r="CS217">
        <v>9.4561367034912109</v>
      </c>
      <c r="CT217">
        <v>9.7330751419067383</v>
      </c>
      <c r="CU217">
        <v>9.6179180145263672</v>
      </c>
      <c r="CV217">
        <v>9.98052978515625</v>
      </c>
      <c r="CW217">
        <v>1.9264156818389893</v>
      </c>
      <c r="CX217">
        <v>-2.6828044792637229E-4</v>
      </c>
      <c r="CY217">
        <v>1.5094374306499958E-2</v>
      </c>
      <c r="CZ217">
        <v>2.0761517807841301E-2</v>
      </c>
      <c r="DA217">
        <v>7.2405494749546051E-2</v>
      </c>
      <c r="DB217">
        <v>0.10597041249275208</v>
      </c>
      <c r="DC217">
        <v>0.42491316795349121</v>
      </c>
      <c r="DD217">
        <v>0.35660102963447571</v>
      </c>
      <c r="DE217">
        <v>0.31628045439720154</v>
      </c>
      <c r="DF217">
        <v>0.30670985579490662</v>
      </c>
      <c r="DG217">
        <v>0.29483556747436523</v>
      </c>
      <c r="DH217">
        <v>0.31138753890991211</v>
      </c>
      <c r="DI217">
        <v>0.34740728139877319</v>
      </c>
      <c r="DJ217">
        <v>0.36716952919960022</v>
      </c>
      <c r="DK217">
        <v>0.39533355832099915</v>
      </c>
      <c r="DL217">
        <v>0.42856892943382263</v>
      </c>
      <c r="DM217">
        <v>0.46374064683914185</v>
      </c>
      <c r="DN217">
        <v>0.47446224093437195</v>
      </c>
      <c r="DO217">
        <v>2.8293502330780029</v>
      </c>
      <c r="DP217">
        <v>9.8148374557495117</v>
      </c>
      <c r="DQ217">
        <v>9.7068748474121094</v>
      </c>
      <c r="DR217">
        <v>9.9866399765014648</v>
      </c>
      <c r="DS217">
        <v>9.8758363723754883</v>
      </c>
      <c r="DT217">
        <v>10.270593643188477</v>
      </c>
      <c r="DU217">
        <v>2.4356777667999268</v>
      </c>
      <c r="DV217">
        <v>0.34527888894081116</v>
      </c>
      <c r="DW217">
        <v>0.336599200963974</v>
      </c>
      <c r="DX217">
        <v>0.30112195014953613</v>
      </c>
      <c r="DY217">
        <v>0.37461903691291809</v>
      </c>
      <c r="DZ217">
        <v>0.44557961821556091</v>
      </c>
      <c r="EA217">
        <v>0.89316034317016602</v>
      </c>
      <c r="EB217">
        <v>0.73071581125259399</v>
      </c>
      <c r="EC217">
        <v>0.64321064949035645</v>
      </c>
      <c r="ED217">
        <v>0.61930513381958008</v>
      </c>
      <c r="EE217">
        <v>0.59734499454498291</v>
      </c>
      <c r="EF217">
        <v>0.62497389316558838</v>
      </c>
      <c r="EG217">
        <v>0.70173269510269165</v>
      </c>
      <c r="EH217">
        <v>0.74285238981246948</v>
      </c>
      <c r="EI217">
        <v>0.78436940908432007</v>
      </c>
      <c r="EJ217">
        <v>0.84347808361053467</v>
      </c>
      <c r="EK217">
        <v>0.91793078184127808</v>
      </c>
      <c r="EL217">
        <v>0.94298100471496582</v>
      </c>
      <c r="EM217">
        <v>3.5552413463592529</v>
      </c>
      <c r="EN217">
        <v>10.173442840576172</v>
      </c>
      <c r="EO217">
        <v>10.068902015686035</v>
      </c>
      <c r="EP217">
        <v>10.352746963500977</v>
      </c>
      <c r="EQ217">
        <v>10.248230934143066</v>
      </c>
      <c r="ER217">
        <v>10.689399719238281</v>
      </c>
      <c r="ES217">
        <v>3.1709716320037842</v>
      </c>
      <c r="ET217">
        <v>0.84419411420822144</v>
      </c>
      <c r="EU217">
        <v>0.80080109834671021</v>
      </c>
      <c r="EV217">
        <v>0.70591789484024048</v>
      </c>
      <c r="EW217">
        <v>0.81096738576889038</v>
      </c>
      <c r="EX217">
        <v>0.93592137098312378</v>
      </c>
      <c r="EY217">
        <v>61.132072448730469</v>
      </c>
      <c r="EZ217">
        <v>60.71435546875</v>
      </c>
      <c r="FA217">
        <v>60.038475036621094</v>
      </c>
      <c r="FB217">
        <v>59.780101776123047</v>
      </c>
      <c r="FC217">
        <v>58.741218566894531</v>
      </c>
      <c r="FD217">
        <v>58.538700103759766</v>
      </c>
      <c r="FE217">
        <v>59.138725280761719</v>
      </c>
      <c r="FF217">
        <v>63.814849853515625</v>
      </c>
      <c r="FG217">
        <v>71.08233642578125</v>
      </c>
      <c r="FH217">
        <v>79.005538940429687</v>
      </c>
      <c r="FI217">
        <v>83.493667602539063</v>
      </c>
      <c r="FJ217">
        <v>85.338241577148438</v>
      </c>
      <c r="FK217">
        <v>85.70733642578125</v>
      </c>
      <c r="FL217">
        <v>88.55841064453125</v>
      </c>
      <c r="FM217">
        <v>86.631683349609375</v>
      </c>
      <c r="FN217">
        <v>87.000091552734375</v>
      </c>
      <c r="FO217">
        <v>83.095733642578125</v>
      </c>
      <c r="FP217">
        <v>81.487136840820313</v>
      </c>
      <c r="FQ217">
        <v>74.751106262207031</v>
      </c>
      <c r="FR217">
        <v>71.916976928710937</v>
      </c>
      <c r="FS217">
        <v>69.055549621582031</v>
      </c>
      <c r="FT217">
        <v>67.095748901367188</v>
      </c>
      <c r="FU217">
        <v>65.306228637695312</v>
      </c>
      <c r="FV217">
        <v>63.289012908935547</v>
      </c>
      <c r="FW217">
        <v>277</v>
      </c>
      <c r="FX217">
        <v>4.9114655703306198E-2</v>
      </c>
      <c r="FY217">
        <v>1</v>
      </c>
      <c r="FZ217" s="57" t="s">
        <v>10</v>
      </c>
      <c r="GA217" s="57" t="s">
        <v>10</v>
      </c>
    </row>
    <row r="218" spans="1:183" x14ac:dyDescent="0.2">
      <c r="A218" t="s">
        <v>242</v>
      </c>
      <c r="B218" t="s">
        <v>231</v>
      </c>
      <c r="C218" t="s">
        <v>216</v>
      </c>
      <c r="D218" t="s">
        <v>44</v>
      </c>
      <c r="E218">
        <v>2021</v>
      </c>
      <c r="F218" t="s">
        <v>219</v>
      </c>
      <c r="G218" t="s">
        <v>234</v>
      </c>
      <c r="H218" s="57">
        <v>275</v>
      </c>
      <c r="K218">
        <v>32.589916229248047</v>
      </c>
      <c r="L218">
        <v>31.778663635253906</v>
      </c>
      <c r="M218">
        <v>31.163116455078125</v>
      </c>
      <c r="N218">
        <v>31.287033081054688</v>
      </c>
      <c r="O218">
        <v>32.515689849853516</v>
      </c>
      <c r="P218">
        <v>34.765438079833984</v>
      </c>
      <c r="Q218">
        <v>40.532394409179688</v>
      </c>
      <c r="R218">
        <v>41.964595794677734</v>
      </c>
      <c r="S218">
        <v>44.958274841308594</v>
      </c>
      <c r="T218">
        <v>48.073986053466797</v>
      </c>
      <c r="U218">
        <v>51.562751770019531</v>
      </c>
      <c r="V218">
        <v>53.455192565917969</v>
      </c>
      <c r="W218">
        <v>54.483078002929688</v>
      </c>
      <c r="X218">
        <v>56.891105651855469</v>
      </c>
      <c r="Y218">
        <v>56.941802978515625</v>
      </c>
      <c r="Z218">
        <v>58.059494018554688</v>
      </c>
      <c r="AA218">
        <v>57.440826416015625</v>
      </c>
      <c r="AB218">
        <v>58.019207000732422</v>
      </c>
      <c r="AC218">
        <v>56.980739593505859</v>
      </c>
      <c r="AD218">
        <v>55.603038787841797</v>
      </c>
      <c r="AE218">
        <v>52.390735626220703</v>
      </c>
      <c r="AF218">
        <v>46.167861938476562</v>
      </c>
      <c r="AG218">
        <v>39.405239105224609</v>
      </c>
      <c r="AH218">
        <v>34.784626007080078</v>
      </c>
      <c r="AI218">
        <v>-0.69194716215133667</v>
      </c>
      <c r="AJ218">
        <v>-0.53573524951934814</v>
      </c>
      <c r="AK218">
        <v>-0.46351140737533569</v>
      </c>
      <c r="AL218">
        <v>-0.43889051675796509</v>
      </c>
      <c r="AM218">
        <v>-0.42670810222625732</v>
      </c>
      <c r="AN218">
        <v>-0.43657678365707397</v>
      </c>
      <c r="AO218">
        <v>-0.49772754311561584</v>
      </c>
      <c r="AP218">
        <v>-0.52890682220458984</v>
      </c>
      <c r="AQ218">
        <v>-0.5325922966003418</v>
      </c>
      <c r="AR218">
        <v>-0.56106996536254883</v>
      </c>
      <c r="AS218">
        <v>-0.61959093809127808</v>
      </c>
      <c r="AT218">
        <v>-0.64304590225219727</v>
      </c>
      <c r="AU218">
        <v>1.0979588031768799</v>
      </c>
      <c r="AV218">
        <v>8.9594936370849609</v>
      </c>
      <c r="AW218">
        <v>8.8433713912963867</v>
      </c>
      <c r="AX218">
        <v>9.1134033203125</v>
      </c>
      <c r="AY218">
        <v>8.987605094909668</v>
      </c>
      <c r="AZ218">
        <v>9.2716598510742187</v>
      </c>
      <c r="BA218">
        <v>0.68185979127883911</v>
      </c>
      <c r="BB218">
        <v>-0.8447306752204895</v>
      </c>
      <c r="BC218">
        <v>-0.77061235904693604</v>
      </c>
      <c r="BD218">
        <v>-0.66439485549926758</v>
      </c>
      <c r="BE218">
        <v>-0.6661563515663147</v>
      </c>
      <c r="BF218">
        <v>-0.72398054599761963</v>
      </c>
      <c r="BG218">
        <v>-0.22369998693466187</v>
      </c>
      <c r="BH218">
        <v>-0.16162048280239105</v>
      </c>
      <c r="BI218">
        <v>-0.13658122718334198</v>
      </c>
      <c r="BJ218">
        <v>-0.12629523873329163</v>
      </c>
      <c r="BK218">
        <v>-0.12419866025447845</v>
      </c>
      <c r="BL218">
        <v>-0.12299041450023651</v>
      </c>
      <c r="BM218">
        <v>-0.14340212941169739</v>
      </c>
      <c r="BN218">
        <v>-0.15322402119636536</v>
      </c>
      <c r="BO218">
        <v>-0.14355649054050446</v>
      </c>
      <c r="BP218">
        <v>-0.14616076648235321</v>
      </c>
      <c r="BQ218">
        <v>-0.16540077328681946</v>
      </c>
      <c r="BR218">
        <v>-0.17452713847160339</v>
      </c>
      <c r="BS218">
        <v>1.8238500356674194</v>
      </c>
      <c r="BT218">
        <v>9.3180990219116211</v>
      </c>
      <c r="BU218">
        <v>9.2053985595703125</v>
      </c>
      <c r="BV218">
        <v>9.4795103073120117</v>
      </c>
      <c r="BW218">
        <v>9.3599996566772461</v>
      </c>
      <c r="BX218">
        <v>9.6904659271240234</v>
      </c>
      <c r="BY218">
        <v>1.4171534776687622</v>
      </c>
      <c r="BZ218">
        <v>-0.34581544995307922</v>
      </c>
      <c r="CA218">
        <v>-0.30641046166419983</v>
      </c>
      <c r="CB218">
        <v>-0.25959891080856323</v>
      </c>
      <c r="CC218">
        <v>-0.22980803251266479</v>
      </c>
      <c r="CD218">
        <v>-0.23363879323005676</v>
      </c>
      <c r="CE218">
        <v>0.10060659050941467</v>
      </c>
      <c r="CF218">
        <v>9.7490265965461731E-2</v>
      </c>
      <c r="CG218">
        <v>8.9849621057510376E-2</v>
      </c>
      <c r="CH218">
        <v>9.0207308530807495E-2</v>
      </c>
      <c r="CI218">
        <v>8.5318446159362793E-2</v>
      </c>
      <c r="CJ218">
        <v>9.4198562204837799E-2</v>
      </c>
      <c r="CK218">
        <v>0.1020025759935379</v>
      </c>
      <c r="CL218">
        <v>0.10697276145219803</v>
      </c>
      <c r="CM218">
        <v>0.12588854134082794</v>
      </c>
      <c r="CN218">
        <v>0.14120407402515411</v>
      </c>
      <c r="CO218">
        <v>0.14916993677616119</v>
      </c>
      <c r="CP218">
        <v>0.14996755123138428</v>
      </c>
      <c r="CQ218">
        <v>2.3266000747680664</v>
      </c>
      <c r="CR218">
        <v>9.5664682388305664</v>
      </c>
      <c r="CS218">
        <v>9.4561367034912109</v>
      </c>
      <c r="CT218">
        <v>9.7330751419067383</v>
      </c>
      <c r="CU218">
        <v>9.6179180145263672</v>
      </c>
      <c r="CV218">
        <v>9.98052978515625</v>
      </c>
      <c r="CW218">
        <v>1.9264156818389893</v>
      </c>
      <c r="CX218">
        <v>-2.6828044792637229E-4</v>
      </c>
      <c r="CY218">
        <v>1.5094374306499958E-2</v>
      </c>
      <c r="CZ218">
        <v>2.0761517807841301E-2</v>
      </c>
      <c r="DA218">
        <v>7.2405494749546051E-2</v>
      </c>
      <c r="DB218">
        <v>0.10597041249275208</v>
      </c>
      <c r="DC218">
        <v>0.42491316795349121</v>
      </c>
      <c r="DD218">
        <v>0.35660102963447571</v>
      </c>
      <c r="DE218">
        <v>0.31628045439720154</v>
      </c>
      <c r="DF218">
        <v>0.30670985579490662</v>
      </c>
      <c r="DG218">
        <v>0.29483556747436523</v>
      </c>
      <c r="DH218">
        <v>0.31138753890991211</v>
      </c>
      <c r="DI218">
        <v>0.34740728139877319</v>
      </c>
      <c r="DJ218">
        <v>0.36716952919960022</v>
      </c>
      <c r="DK218">
        <v>0.39533355832099915</v>
      </c>
      <c r="DL218">
        <v>0.42856892943382263</v>
      </c>
      <c r="DM218">
        <v>0.46374064683914185</v>
      </c>
      <c r="DN218">
        <v>0.47446224093437195</v>
      </c>
      <c r="DO218">
        <v>2.8293502330780029</v>
      </c>
      <c r="DP218">
        <v>9.8148374557495117</v>
      </c>
      <c r="DQ218">
        <v>9.7068748474121094</v>
      </c>
      <c r="DR218">
        <v>9.9866399765014648</v>
      </c>
      <c r="DS218">
        <v>9.8758363723754883</v>
      </c>
      <c r="DT218">
        <v>10.270593643188477</v>
      </c>
      <c r="DU218">
        <v>2.4356777667999268</v>
      </c>
      <c r="DV218">
        <v>0.34527888894081116</v>
      </c>
      <c r="DW218">
        <v>0.336599200963974</v>
      </c>
      <c r="DX218">
        <v>0.30112195014953613</v>
      </c>
      <c r="DY218">
        <v>0.37461903691291809</v>
      </c>
      <c r="DZ218">
        <v>0.44557961821556091</v>
      </c>
      <c r="EA218">
        <v>0.89316034317016602</v>
      </c>
      <c r="EB218">
        <v>0.73071581125259399</v>
      </c>
      <c r="EC218">
        <v>0.64321064949035645</v>
      </c>
      <c r="ED218">
        <v>0.61930513381958008</v>
      </c>
      <c r="EE218">
        <v>0.59734499454498291</v>
      </c>
      <c r="EF218">
        <v>0.62497389316558838</v>
      </c>
      <c r="EG218">
        <v>0.70173269510269165</v>
      </c>
      <c r="EH218">
        <v>0.74285238981246948</v>
      </c>
      <c r="EI218">
        <v>0.78436940908432007</v>
      </c>
      <c r="EJ218">
        <v>0.84347808361053467</v>
      </c>
      <c r="EK218">
        <v>0.91793078184127808</v>
      </c>
      <c r="EL218">
        <v>0.94298100471496582</v>
      </c>
      <c r="EM218">
        <v>3.5552413463592529</v>
      </c>
      <c r="EN218">
        <v>10.173442840576172</v>
      </c>
      <c r="EO218">
        <v>10.068902015686035</v>
      </c>
      <c r="EP218">
        <v>10.352746963500977</v>
      </c>
      <c r="EQ218">
        <v>10.248230934143066</v>
      </c>
      <c r="ER218">
        <v>10.689399719238281</v>
      </c>
      <c r="ES218">
        <v>3.1709716320037842</v>
      </c>
      <c r="ET218">
        <v>0.84419411420822144</v>
      </c>
      <c r="EU218">
        <v>0.80080109834671021</v>
      </c>
      <c r="EV218">
        <v>0.70591789484024048</v>
      </c>
      <c r="EW218">
        <v>0.81096738576889038</v>
      </c>
      <c r="EX218">
        <v>0.93592137098312378</v>
      </c>
      <c r="EY218">
        <v>61.132072448730469</v>
      </c>
      <c r="EZ218">
        <v>60.71435546875</v>
      </c>
      <c r="FA218">
        <v>60.038475036621094</v>
      </c>
      <c r="FB218">
        <v>59.780101776123047</v>
      </c>
      <c r="FC218">
        <v>58.741218566894531</v>
      </c>
      <c r="FD218">
        <v>58.538700103759766</v>
      </c>
      <c r="FE218">
        <v>59.138725280761719</v>
      </c>
      <c r="FF218">
        <v>63.814849853515625</v>
      </c>
      <c r="FG218">
        <v>71.08233642578125</v>
      </c>
      <c r="FH218">
        <v>79.005538940429687</v>
      </c>
      <c r="FI218">
        <v>83.493667602539063</v>
      </c>
      <c r="FJ218">
        <v>85.338241577148438</v>
      </c>
      <c r="FK218">
        <v>85.70733642578125</v>
      </c>
      <c r="FL218">
        <v>88.55841064453125</v>
      </c>
      <c r="FM218">
        <v>86.631683349609375</v>
      </c>
      <c r="FN218">
        <v>87.000091552734375</v>
      </c>
      <c r="FO218">
        <v>83.095733642578125</v>
      </c>
      <c r="FP218">
        <v>81.487136840820313</v>
      </c>
      <c r="FQ218">
        <v>74.751106262207031</v>
      </c>
      <c r="FR218">
        <v>71.916976928710937</v>
      </c>
      <c r="FS218">
        <v>69.055549621582031</v>
      </c>
      <c r="FT218">
        <v>67.095748901367188</v>
      </c>
      <c r="FU218">
        <v>65.306228637695312</v>
      </c>
      <c r="FV218">
        <v>63.289012908935547</v>
      </c>
      <c r="FW218">
        <v>277</v>
      </c>
      <c r="FX218">
        <v>4.9114655703306198E-2</v>
      </c>
      <c r="FY218">
        <v>1</v>
      </c>
      <c r="FZ218" s="57" t="s">
        <v>10</v>
      </c>
      <c r="GA218" s="57" t="s">
        <v>10</v>
      </c>
    </row>
    <row r="219" spans="1:183" x14ac:dyDescent="0.2">
      <c r="A219" t="s">
        <v>242</v>
      </c>
      <c r="B219" t="s">
        <v>231</v>
      </c>
      <c r="C219" t="s">
        <v>216</v>
      </c>
      <c r="D219" t="s">
        <v>44</v>
      </c>
      <c r="E219">
        <v>2022</v>
      </c>
      <c r="F219" t="s">
        <v>219</v>
      </c>
      <c r="G219" t="s">
        <v>234</v>
      </c>
      <c r="H219" s="57">
        <v>275</v>
      </c>
      <c r="K219">
        <v>32.589916229248047</v>
      </c>
      <c r="L219">
        <v>31.778663635253906</v>
      </c>
      <c r="M219">
        <v>31.163116455078125</v>
      </c>
      <c r="N219">
        <v>31.287033081054688</v>
      </c>
      <c r="O219">
        <v>32.515689849853516</v>
      </c>
      <c r="P219">
        <v>34.765438079833984</v>
      </c>
      <c r="Q219">
        <v>40.532394409179688</v>
      </c>
      <c r="R219">
        <v>41.964595794677734</v>
      </c>
      <c r="S219">
        <v>44.958274841308594</v>
      </c>
      <c r="T219">
        <v>48.073986053466797</v>
      </c>
      <c r="U219">
        <v>51.562751770019531</v>
      </c>
      <c r="V219">
        <v>53.455192565917969</v>
      </c>
      <c r="W219">
        <v>54.483078002929688</v>
      </c>
      <c r="X219">
        <v>56.891105651855469</v>
      </c>
      <c r="Y219">
        <v>56.941802978515625</v>
      </c>
      <c r="Z219">
        <v>58.059494018554688</v>
      </c>
      <c r="AA219">
        <v>57.440826416015625</v>
      </c>
      <c r="AB219">
        <v>58.019207000732422</v>
      </c>
      <c r="AC219">
        <v>56.980739593505859</v>
      </c>
      <c r="AD219">
        <v>55.603038787841797</v>
      </c>
      <c r="AE219">
        <v>52.390735626220703</v>
      </c>
      <c r="AF219">
        <v>46.167861938476562</v>
      </c>
      <c r="AG219">
        <v>39.405239105224609</v>
      </c>
      <c r="AH219">
        <v>34.784626007080078</v>
      </c>
      <c r="AI219">
        <v>-0.69194716215133667</v>
      </c>
      <c r="AJ219">
        <v>-0.53573524951934814</v>
      </c>
      <c r="AK219">
        <v>-0.46351140737533569</v>
      </c>
      <c r="AL219">
        <v>-0.43889051675796509</v>
      </c>
      <c r="AM219">
        <v>-0.42670810222625732</v>
      </c>
      <c r="AN219">
        <v>-0.43657678365707397</v>
      </c>
      <c r="AO219">
        <v>-0.49772754311561584</v>
      </c>
      <c r="AP219">
        <v>-0.52890682220458984</v>
      </c>
      <c r="AQ219">
        <v>-0.5325922966003418</v>
      </c>
      <c r="AR219">
        <v>-0.56106996536254883</v>
      </c>
      <c r="AS219">
        <v>-0.61959093809127808</v>
      </c>
      <c r="AT219">
        <v>-0.64304590225219727</v>
      </c>
      <c r="AU219">
        <v>1.0979588031768799</v>
      </c>
      <c r="AV219">
        <v>8.9594936370849609</v>
      </c>
      <c r="AW219">
        <v>8.8433713912963867</v>
      </c>
      <c r="AX219">
        <v>9.1134033203125</v>
      </c>
      <c r="AY219">
        <v>8.987605094909668</v>
      </c>
      <c r="AZ219">
        <v>9.2716598510742187</v>
      </c>
      <c r="BA219">
        <v>0.68185979127883911</v>
      </c>
      <c r="BB219">
        <v>-0.8447306752204895</v>
      </c>
      <c r="BC219">
        <v>-0.77061235904693604</v>
      </c>
      <c r="BD219">
        <v>-0.66439485549926758</v>
      </c>
      <c r="BE219">
        <v>-0.6661563515663147</v>
      </c>
      <c r="BF219">
        <v>-0.72398054599761963</v>
      </c>
      <c r="BG219">
        <v>-0.22369998693466187</v>
      </c>
      <c r="BH219">
        <v>-0.16162048280239105</v>
      </c>
      <c r="BI219">
        <v>-0.13658122718334198</v>
      </c>
      <c r="BJ219">
        <v>-0.12629523873329163</v>
      </c>
      <c r="BK219">
        <v>-0.12419866025447845</v>
      </c>
      <c r="BL219">
        <v>-0.12299041450023651</v>
      </c>
      <c r="BM219">
        <v>-0.14340212941169739</v>
      </c>
      <c r="BN219">
        <v>-0.15322402119636536</v>
      </c>
      <c r="BO219">
        <v>-0.14355649054050446</v>
      </c>
      <c r="BP219">
        <v>-0.14616076648235321</v>
      </c>
      <c r="BQ219">
        <v>-0.16540077328681946</v>
      </c>
      <c r="BR219">
        <v>-0.17452713847160339</v>
      </c>
      <c r="BS219">
        <v>1.8238500356674194</v>
      </c>
      <c r="BT219">
        <v>9.3180990219116211</v>
      </c>
      <c r="BU219">
        <v>9.2053985595703125</v>
      </c>
      <c r="BV219">
        <v>9.4795103073120117</v>
      </c>
      <c r="BW219">
        <v>9.3599996566772461</v>
      </c>
      <c r="BX219">
        <v>9.6904659271240234</v>
      </c>
      <c r="BY219">
        <v>1.4171534776687622</v>
      </c>
      <c r="BZ219">
        <v>-0.34581544995307922</v>
      </c>
      <c r="CA219">
        <v>-0.30641046166419983</v>
      </c>
      <c r="CB219">
        <v>-0.25959891080856323</v>
      </c>
      <c r="CC219">
        <v>-0.22980803251266479</v>
      </c>
      <c r="CD219">
        <v>-0.23363879323005676</v>
      </c>
      <c r="CE219">
        <v>0.10060659050941467</v>
      </c>
      <c r="CF219">
        <v>9.7490265965461731E-2</v>
      </c>
      <c r="CG219">
        <v>8.9849621057510376E-2</v>
      </c>
      <c r="CH219">
        <v>9.0207308530807495E-2</v>
      </c>
      <c r="CI219">
        <v>8.5318446159362793E-2</v>
      </c>
      <c r="CJ219">
        <v>9.4198562204837799E-2</v>
      </c>
      <c r="CK219">
        <v>0.1020025759935379</v>
      </c>
      <c r="CL219">
        <v>0.10697276145219803</v>
      </c>
      <c r="CM219">
        <v>0.12588854134082794</v>
      </c>
      <c r="CN219">
        <v>0.14120407402515411</v>
      </c>
      <c r="CO219">
        <v>0.14916993677616119</v>
      </c>
      <c r="CP219">
        <v>0.14996755123138428</v>
      </c>
      <c r="CQ219">
        <v>2.3266000747680664</v>
      </c>
      <c r="CR219">
        <v>9.5664682388305664</v>
      </c>
      <c r="CS219">
        <v>9.4561367034912109</v>
      </c>
      <c r="CT219">
        <v>9.7330751419067383</v>
      </c>
      <c r="CU219">
        <v>9.6179180145263672</v>
      </c>
      <c r="CV219">
        <v>9.98052978515625</v>
      </c>
      <c r="CW219">
        <v>1.9264156818389893</v>
      </c>
      <c r="CX219">
        <v>-2.6828044792637229E-4</v>
      </c>
      <c r="CY219">
        <v>1.5094374306499958E-2</v>
      </c>
      <c r="CZ219">
        <v>2.0761517807841301E-2</v>
      </c>
      <c r="DA219">
        <v>7.2405494749546051E-2</v>
      </c>
      <c r="DB219">
        <v>0.10597041249275208</v>
      </c>
      <c r="DC219">
        <v>0.42491316795349121</v>
      </c>
      <c r="DD219">
        <v>0.35660102963447571</v>
      </c>
      <c r="DE219">
        <v>0.31628045439720154</v>
      </c>
      <c r="DF219">
        <v>0.30670985579490662</v>
      </c>
      <c r="DG219">
        <v>0.29483556747436523</v>
      </c>
      <c r="DH219">
        <v>0.31138753890991211</v>
      </c>
      <c r="DI219">
        <v>0.34740728139877319</v>
      </c>
      <c r="DJ219">
        <v>0.36716952919960022</v>
      </c>
      <c r="DK219">
        <v>0.39533355832099915</v>
      </c>
      <c r="DL219">
        <v>0.42856892943382263</v>
      </c>
      <c r="DM219">
        <v>0.46374064683914185</v>
      </c>
      <c r="DN219">
        <v>0.47446224093437195</v>
      </c>
      <c r="DO219">
        <v>2.8293502330780029</v>
      </c>
      <c r="DP219">
        <v>9.8148374557495117</v>
      </c>
      <c r="DQ219">
        <v>9.7068748474121094</v>
      </c>
      <c r="DR219">
        <v>9.9866399765014648</v>
      </c>
      <c r="DS219">
        <v>9.8758363723754883</v>
      </c>
      <c r="DT219">
        <v>10.270593643188477</v>
      </c>
      <c r="DU219">
        <v>2.4356777667999268</v>
      </c>
      <c r="DV219">
        <v>0.34527888894081116</v>
      </c>
      <c r="DW219">
        <v>0.336599200963974</v>
      </c>
      <c r="DX219">
        <v>0.30112195014953613</v>
      </c>
      <c r="DY219">
        <v>0.37461903691291809</v>
      </c>
      <c r="DZ219">
        <v>0.44557961821556091</v>
      </c>
      <c r="EA219">
        <v>0.89316034317016602</v>
      </c>
      <c r="EB219">
        <v>0.73071581125259399</v>
      </c>
      <c r="EC219">
        <v>0.64321064949035645</v>
      </c>
      <c r="ED219">
        <v>0.61930513381958008</v>
      </c>
      <c r="EE219">
        <v>0.59734499454498291</v>
      </c>
      <c r="EF219">
        <v>0.62497389316558838</v>
      </c>
      <c r="EG219">
        <v>0.70173269510269165</v>
      </c>
      <c r="EH219">
        <v>0.74285238981246948</v>
      </c>
      <c r="EI219">
        <v>0.78436940908432007</v>
      </c>
      <c r="EJ219">
        <v>0.84347808361053467</v>
      </c>
      <c r="EK219">
        <v>0.91793078184127808</v>
      </c>
      <c r="EL219">
        <v>0.94298100471496582</v>
      </c>
      <c r="EM219">
        <v>3.5552413463592529</v>
      </c>
      <c r="EN219">
        <v>10.173442840576172</v>
      </c>
      <c r="EO219">
        <v>10.068902015686035</v>
      </c>
      <c r="EP219">
        <v>10.352746963500977</v>
      </c>
      <c r="EQ219">
        <v>10.248230934143066</v>
      </c>
      <c r="ER219">
        <v>10.689399719238281</v>
      </c>
      <c r="ES219">
        <v>3.1709716320037842</v>
      </c>
      <c r="ET219">
        <v>0.84419411420822144</v>
      </c>
      <c r="EU219">
        <v>0.80080109834671021</v>
      </c>
      <c r="EV219">
        <v>0.70591789484024048</v>
      </c>
      <c r="EW219">
        <v>0.81096738576889038</v>
      </c>
      <c r="EX219">
        <v>0.93592137098312378</v>
      </c>
      <c r="EY219">
        <v>61.132072448730469</v>
      </c>
      <c r="EZ219">
        <v>60.71435546875</v>
      </c>
      <c r="FA219">
        <v>60.038475036621094</v>
      </c>
      <c r="FB219">
        <v>59.780101776123047</v>
      </c>
      <c r="FC219">
        <v>58.741218566894531</v>
      </c>
      <c r="FD219">
        <v>58.538700103759766</v>
      </c>
      <c r="FE219">
        <v>59.138725280761719</v>
      </c>
      <c r="FF219">
        <v>63.814849853515625</v>
      </c>
      <c r="FG219">
        <v>71.08233642578125</v>
      </c>
      <c r="FH219">
        <v>79.005538940429687</v>
      </c>
      <c r="FI219">
        <v>83.493667602539063</v>
      </c>
      <c r="FJ219">
        <v>85.338241577148438</v>
      </c>
      <c r="FK219">
        <v>85.70733642578125</v>
      </c>
      <c r="FL219">
        <v>88.55841064453125</v>
      </c>
      <c r="FM219">
        <v>86.631683349609375</v>
      </c>
      <c r="FN219">
        <v>87.000091552734375</v>
      </c>
      <c r="FO219">
        <v>83.095733642578125</v>
      </c>
      <c r="FP219">
        <v>81.487136840820313</v>
      </c>
      <c r="FQ219">
        <v>74.751106262207031</v>
      </c>
      <c r="FR219">
        <v>71.916976928710937</v>
      </c>
      <c r="FS219">
        <v>69.055549621582031</v>
      </c>
      <c r="FT219">
        <v>67.095748901367188</v>
      </c>
      <c r="FU219">
        <v>65.306228637695312</v>
      </c>
      <c r="FV219">
        <v>63.289012908935547</v>
      </c>
      <c r="FW219">
        <v>277</v>
      </c>
      <c r="FX219">
        <v>4.9114655703306198E-2</v>
      </c>
      <c r="FY219">
        <v>1</v>
      </c>
      <c r="FZ219" s="57" t="s">
        <v>10</v>
      </c>
      <c r="GA219" s="57" t="s">
        <v>10</v>
      </c>
    </row>
    <row r="220" spans="1:183" x14ac:dyDescent="0.2">
      <c r="A220" t="s">
        <v>242</v>
      </c>
      <c r="B220" t="s">
        <v>231</v>
      </c>
      <c r="C220" t="s">
        <v>216</v>
      </c>
      <c r="D220" t="s">
        <v>44</v>
      </c>
      <c r="E220">
        <v>2023</v>
      </c>
      <c r="F220" t="s">
        <v>219</v>
      </c>
      <c r="G220" t="s">
        <v>234</v>
      </c>
      <c r="H220" s="57">
        <v>275</v>
      </c>
      <c r="K220">
        <v>32.589916229248047</v>
      </c>
      <c r="L220">
        <v>31.778663635253906</v>
      </c>
      <c r="M220">
        <v>31.163116455078125</v>
      </c>
      <c r="N220">
        <v>31.287033081054688</v>
      </c>
      <c r="O220">
        <v>32.515689849853516</v>
      </c>
      <c r="P220">
        <v>34.765438079833984</v>
      </c>
      <c r="Q220">
        <v>40.532394409179688</v>
      </c>
      <c r="R220">
        <v>41.964595794677734</v>
      </c>
      <c r="S220">
        <v>44.958274841308594</v>
      </c>
      <c r="T220">
        <v>48.073986053466797</v>
      </c>
      <c r="U220">
        <v>51.562751770019531</v>
      </c>
      <c r="V220">
        <v>53.455192565917969</v>
      </c>
      <c r="W220">
        <v>54.483078002929688</v>
      </c>
      <c r="X220">
        <v>56.891105651855469</v>
      </c>
      <c r="Y220">
        <v>56.941802978515625</v>
      </c>
      <c r="Z220">
        <v>58.059494018554688</v>
      </c>
      <c r="AA220">
        <v>57.440826416015625</v>
      </c>
      <c r="AB220">
        <v>58.019207000732422</v>
      </c>
      <c r="AC220">
        <v>56.980739593505859</v>
      </c>
      <c r="AD220">
        <v>55.603038787841797</v>
      </c>
      <c r="AE220">
        <v>52.390735626220703</v>
      </c>
      <c r="AF220">
        <v>46.167861938476562</v>
      </c>
      <c r="AG220">
        <v>39.405239105224609</v>
      </c>
      <c r="AH220">
        <v>34.784626007080078</v>
      </c>
      <c r="AI220">
        <v>-0.69194716215133667</v>
      </c>
      <c r="AJ220">
        <v>-0.53573524951934814</v>
      </c>
      <c r="AK220">
        <v>-0.46351140737533569</v>
      </c>
      <c r="AL220">
        <v>-0.43889051675796509</v>
      </c>
      <c r="AM220">
        <v>-0.42670810222625732</v>
      </c>
      <c r="AN220">
        <v>-0.43657678365707397</v>
      </c>
      <c r="AO220">
        <v>-0.49772754311561584</v>
      </c>
      <c r="AP220">
        <v>-0.52890682220458984</v>
      </c>
      <c r="AQ220">
        <v>-0.5325922966003418</v>
      </c>
      <c r="AR220">
        <v>-0.56106996536254883</v>
      </c>
      <c r="AS220">
        <v>-0.61959093809127808</v>
      </c>
      <c r="AT220">
        <v>-0.64304590225219727</v>
      </c>
      <c r="AU220">
        <v>1.0979588031768799</v>
      </c>
      <c r="AV220">
        <v>8.9594936370849609</v>
      </c>
      <c r="AW220">
        <v>8.8433713912963867</v>
      </c>
      <c r="AX220">
        <v>9.1134033203125</v>
      </c>
      <c r="AY220">
        <v>8.987605094909668</v>
      </c>
      <c r="AZ220">
        <v>9.2716598510742187</v>
      </c>
      <c r="BA220">
        <v>0.68185979127883911</v>
      </c>
      <c r="BB220">
        <v>-0.8447306752204895</v>
      </c>
      <c r="BC220">
        <v>-0.77061235904693604</v>
      </c>
      <c r="BD220">
        <v>-0.66439485549926758</v>
      </c>
      <c r="BE220">
        <v>-0.6661563515663147</v>
      </c>
      <c r="BF220">
        <v>-0.72398054599761963</v>
      </c>
      <c r="BG220">
        <v>-0.22369998693466187</v>
      </c>
      <c r="BH220">
        <v>-0.16162048280239105</v>
      </c>
      <c r="BI220">
        <v>-0.13658122718334198</v>
      </c>
      <c r="BJ220">
        <v>-0.12629523873329163</v>
      </c>
      <c r="BK220">
        <v>-0.12419866025447845</v>
      </c>
      <c r="BL220">
        <v>-0.12299041450023651</v>
      </c>
      <c r="BM220">
        <v>-0.14340212941169739</v>
      </c>
      <c r="BN220">
        <v>-0.15322402119636536</v>
      </c>
      <c r="BO220">
        <v>-0.14355649054050446</v>
      </c>
      <c r="BP220">
        <v>-0.14616076648235321</v>
      </c>
      <c r="BQ220">
        <v>-0.16540077328681946</v>
      </c>
      <c r="BR220">
        <v>-0.17452713847160339</v>
      </c>
      <c r="BS220">
        <v>1.8238500356674194</v>
      </c>
      <c r="BT220">
        <v>9.3180990219116211</v>
      </c>
      <c r="BU220">
        <v>9.2053985595703125</v>
      </c>
      <c r="BV220">
        <v>9.4795103073120117</v>
      </c>
      <c r="BW220">
        <v>9.3599996566772461</v>
      </c>
      <c r="BX220">
        <v>9.6904659271240234</v>
      </c>
      <c r="BY220">
        <v>1.4171534776687622</v>
      </c>
      <c r="BZ220">
        <v>-0.34581544995307922</v>
      </c>
      <c r="CA220">
        <v>-0.30641046166419983</v>
      </c>
      <c r="CB220">
        <v>-0.25959891080856323</v>
      </c>
      <c r="CC220">
        <v>-0.22980803251266479</v>
      </c>
      <c r="CD220">
        <v>-0.23363879323005676</v>
      </c>
      <c r="CE220">
        <v>0.10060659050941467</v>
      </c>
      <c r="CF220">
        <v>9.7490265965461731E-2</v>
      </c>
      <c r="CG220">
        <v>8.9849621057510376E-2</v>
      </c>
      <c r="CH220">
        <v>9.0207308530807495E-2</v>
      </c>
      <c r="CI220">
        <v>8.5318446159362793E-2</v>
      </c>
      <c r="CJ220">
        <v>9.4198562204837799E-2</v>
      </c>
      <c r="CK220">
        <v>0.1020025759935379</v>
      </c>
      <c r="CL220">
        <v>0.10697276145219803</v>
      </c>
      <c r="CM220">
        <v>0.12588854134082794</v>
      </c>
      <c r="CN220">
        <v>0.14120407402515411</v>
      </c>
      <c r="CO220">
        <v>0.14916993677616119</v>
      </c>
      <c r="CP220">
        <v>0.14996755123138428</v>
      </c>
      <c r="CQ220">
        <v>2.3266000747680664</v>
      </c>
      <c r="CR220">
        <v>9.5664682388305664</v>
      </c>
      <c r="CS220">
        <v>9.4561367034912109</v>
      </c>
      <c r="CT220">
        <v>9.7330751419067383</v>
      </c>
      <c r="CU220">
        <v>9.6179180145263672</v>
      </c>
      <c r="CV220">
        <v>9.98052978515625</v>
      </c>
      <c r="CW220">
        <v>1.9264156818389893</v>
      </c>
      <c r="CX220">
        <v>-2.6828044792637229E-4</v>
      </c>
      <c r="CY220">
        <v>1.5094374306499958E-2</v>
      </c>
      <c r="CZ220">
        <v>2.0761517807841301E-2</v>
      </c>
      <c r="DA220">
        <v>7.2405494749546051E-2</v>
      </c>
      <c r="DB220">
        <v>0.10597041249275208</v>
      </c>
      <c r="DC220">
        <v>0.42491316795349121</v>
      </c>
      <c r="DD220">
        <v>0.35660102963447571</v>
      </c>
      <c r="DE220">
        <v>0.31628045439720154</v>
      </c>
      <c r="DF220">
        <v>0.30670985579490662</v>
      </c>
      <c r="DG220">
        <v>0.29483556747436523</v>
      </c>
      <c r="DH220">
        <v>0.31138753890991211</v>
      </c>
      <c r="DI220">
        <v>0.34740728139877319</v>
      </c>
      <c r="DJ220">
        <v>0.36716952919960022</v>
      </c>
      <c r="DK220">
        <v>0.39533355832099915</v>
      </c>
      <c r="DL220">
        <v>0.42856892943382263</v>
      </c>
      <c r="DM220">
        <v>0.46374064683914185</v>
      </c>
      <c r="DN220">
        <v>0.47446224093437195</v>
      </c>
      <c r="DO220">
        <v>2.8293502330780029</v>
      </c>
      <c r="DP220">
        <v>9.8148374557495117</v>
      </c>
      <c r="DQ220">
        <v>9.7068748474121094</v>
      </c>
      <c r="DR220">
        <v>9.9866399765014648</v>
      </c>
      <c r="DS220">
        <v>9.8758363723754883</v>
      </c>
      <c r="DT220">
        <v>10.270593643188477</v>
      </c>
      <c r="DU220">
        <v>2.4356777667999268</v>
      </c>
      <c r="DV220">
        <v>0.34527888894081116</v>
      </c>
      <c r="DW220">
        <v>0.336599200963974</v>
      </c>
      <c r="DX220">
        <v>0.30112195014953613</v>
      </c>
      <c r="DY220">
        <v>0.37461903691291809</v>
      </c>
      <c r="DZ220">
        <v>0.44557961821556091</v>
      </c>
      <c r="EA220">
        <v>0.89316034317016602</v>
      </c>
      <c r="EB220">
        <v>0.73071581125259399</v>
      </c>
      <c r="EC220">
        <v>0.64321064949035645</v>
      </c>
      <c r="ED220">
        <v>0.61930513381958008</v>
      </c>
      <c r="EE220">
        <v>0.59734499454498291</v>
      </c>
      <c r="EF220">
        <v>0.62497389316558838</v>
      </c>
      <c r="EG220">
        <v>0.70173269510269165</v>
      </c>
      <c r="EH220">
        <v>0.74285238981246948</v>
      </c>
      <c r="EI220">
        <v>0.78436940908432007</v>
      </c>
      <c r="EJ220">
        <v>0.84347808361053467</v>
      </c>
      <c r="EK220">
        <v>0.91793078184127808</v>
      </c>
      <c r="EL220">
        <v>0.94298100471496582</v>
      </c>
      <c r="EM220">
        <v>3.5552413463592529</v>
      </c>
      <c r="EN220">
        <v>10.173442840576172</v>
      </c>
      <c r="EO220">
        <v>10.068902015686035</v>
      </c>
      <c r="EP220">
        <v>10.352746963500977</v>
      </c>
      <c r="EQ220">
        <v>10.248230934143066</v>
      </c>
      <c r="ER220">
        <v>10.689399719238281</v>
      </c>
      <c r="ES220">
        <v>3.1709716320037842</v>
      </c>
      <c r="ET220">
        <v>0.84419411420822144</v>
      </c>
      <c r="EU220">
        <v>0.80080109834671021</v>
      </c>
      <c r="EV220">
        <v>0.70591789484024048</v>
      </c>
      <c r="EW220">
        <v>0.81096738576889038</v>
      </c>
      <c r="EX220">
        <v>0.93592137098312378</v>
      </c>
      <c r="EY220">
        <v>61.132072448730469</v>
      </c>
      <c r="EZ220">
        <v>60.71435546875</v>
      </c>
      <c r="FA220">
        <v>60.038475036621094</v>
      </c>
      <c r="FB220">
        <v>59.780101776123047</v>
      </c>
      <c r="FC220">
        <v>58.741218566894531</v>
      </c>
      <c r="FD220">
        <v>58.538700103759766</v>
      </c>
      <c r="FE220">
        <v>59.138725280761719</v>
      </c>
      <c r="FF220">
        <v>63.814849853515625</v>
      </c>
      <c r="FG220">
        <v>71.08233642578125</v>
      </c>
      <c r="FH220">
        <v>79.005538940429687</v>
      </c>
      <c r="FI220">
        <v>83.493667602539063</v>
      </c>
      <c r="FJ220">
        <v>85.338241577148438</v>
      </c>
      <c r="FK220">
        <v>85.70733642578125</v>
      </c>
      <c r="FL220">
        <v>88.55841064453125</v>
      </c>
      <c r="FM220">
        <v>86.631683349609375</v>
      </c>
      <c r="FN220">
        <v>87.000091552734375</v>
      </c>
      <c r="FO220">
        <v>83.095733642578125</v>
      </c>
      <c r="FP220">
        <v>81.487136840820313</v>
      </c>
      <c r="FQ220">
        <v>74.751106262207031</v>
      </c>
      <c r="FR220">
        <v>71.916976928710937</v>
      </c>
      <c r="FS220">
        <v>69.055549621582031</v>
      </c>
      <c r="FT220">
        <v>67.095748901367188</v>
      </c>
      <c r="FU220">
        <v>65.306228637695312</v>
      </c>
      <c r="FV220">
        <v>63.289012908935547</v>
      </c>
      <c r="FW220">
        <v>277</v>
      </c>
      <c r="FX220">
        <v>4.9114655703306198E-2</v>
      </c>
      <c r="FY220">
        <v>1</v>
      </c>
      <c r="FZ220" s="57" t="s">
        <v>10</v>
      </c>
      <c r="GA220" s="57" t="s">
        <v>10</v>
      </c>
    </row>
    <row r="221" spans="1:183" x14ac:dyDescent="0.2">
      <c r="A221" t="s">
        <v>242</v>
      </c>
      <c r="B221" t="s">
        <v>231</v>
      </c>
      <c r="C221" t="s">
        <v>216</v>
      </c>
      <c r="D221" t="s">
        <v>44</v>
      </c>
      <c r="E221">
        <v>2024</v>
      </c>
      <c r="F221" t="s">
        <v>219</v>
      </c>
      <c r="G221" t="s">
        <v>234</v>
      </c>
      <c r="H221" s="57">
        <v>275</v>
      </c>
      <c r="K221">
        <v>32.589916229248047</v>
      </c>
      <c r="L221">
        <v>31.778663635253906</v>
      </c>
      <c r="M221">
        <v>31.163116455078125</v>
      </c>
      <c r="N221">
        <v>31.287033081054688</v>
      </c>
      <c r="O221">
        <v>32.515689849853516</v>
      </c>
      <c r="P221">
        <v>34.765438079833984</v>
      </c>
      <c r="Q221">
        <v>40.532394409179688</v>
      </c>
      <c r="R221">
        <v>41.964595794677734</v>
      </c>
      <c r="S221">
        <v>44.958274841308594</v>
      </c>
      <c r="T221">
        <v>48.073986053466797</v>
      </c>
      <c r="U221">
        <v>51.562751770019531</v>
      </c>
      <c r="V221">
        <v>53.455192565917969</v>
      </c>
      <c r="W221">
        <v>54.483078002929688</v>
      </c>
      <c r="X221">
        <v>56.891105651855469</v>
      </c>
      <c r="Y221">
        <v>56.941802978515625</v>
      </c>
      <c r="Z221">
        <v>58.059494018554688</v>
      </c>
      <c r="AA221">
        <v>57.440826416015625</v>
      </c>
      <c r="AB221">
        <v>58.019207000732422</v>
      </c>
      <c r="AC221">
        <v>56.980739593505859</v>
      </c>
      <c r="AD221">
        <v>55.603038787841797</v>
      </c>
      <c r="AE221">
        <v>52.390735626220703</v>
      </c>
      <c r="AF221">
        <v>46.167861938476562</v>
      </c>
      <c r="AG221">
        <v>39.405239105224609</v>
      </c>
      <c r="AH221">
        <v>34.784626007080078</v>
      </c>
      <c r="AI221">
        <v>-0.69194716215133667</v>
      </c>
      <c r="AJ221">
        <v>-0.53573524951934814</v>
      </c>
      <c r="AK221">
        <v>-0.46351140737533569</v>
      </c>
      <c r="AL221">
        <v>-0.43889051675796509</v>
      </c>
      <c r="AM221">
        <v>-0.42670810222625732</v>
      </c>
      <c r="AN221">
        <v>-0.43657678365707397</v>
      </c>
      <c r="AO221">
        <v>-0.49772754311561584</v>
      </c>
      <c r="AP221">
        <v>-0.52890682220458984</v>
      </c>
      <c r="AQ221">
        <v>-0.5325922966003418</v>
      </c>
      <c r="AR221">
        <v>-0.56106996536254883</v>
      </c>
      <c r="AS221">
        <v>-0.61959093809127808</v>
      </c>
      <c r="AT221">
        <v>-0.64304590225219727</v>
      </c>
      <c r="AU221">
        <v>1.0979588031768799</v>
      </c>
      <c r="AV221">
        <v>8.9594936370849609</v>
      </c>
      <c r="AW221">
        <v>8.8433713912963867</v>
      </c>
      <c r="AX221">
        <v>9.1134033203125</v>
      </c>
      <c r="AY221">
        <v>8.987605094909668</v>
      </c>
      <c r="AZ221">
        <v>9.2716598510742187</v>
      </c>
      <c r="BA221">
        <v>0.68185979127883911</v>
      </c>
      <c r="BB221">
        <v>-0.8447306752204895</v>
      </c>
      <c r="BC221">
        <v>-0.77061235904693604</v>
      </c>
      <c r="BD221">
        <v>-0.66439485549926758</v>
      </c>
      <c r="BE221">
        <v>-0.6661563515663147</v>
      </c>
      <c r="BF221">
        <v>-0.72398054599761963</v>
      </c>
      <c r="BG221">
        <v>-0.22369998693466187</v>
      </c>
      <c r="BH221">
        <v>-0.16162048280239105</v>
      </c>
      <c r="BI221">
        <v>-0.13658122718334198</v>
      </c>
      <c r="BJ221">
        <v>-0.12629523873329163</v>
      </c>
      <c r="BK221">
        <v>-0.12419866025447845</v>
      </c>
      <c r="BL221">
        <v>-0.12299041450023651</v>
      </c>
      <c r="BM221">
        <v>-0.14340212941169739</v>
      </c>
      <c r="BN221">
        <v>-0.15322402119636536</v>
      </c>
      <c r="BO221">
        <v>-0.14355649054050446</v>
      </c>
      <c r="BP221">
        <v>-0.14616076648235321</v>
      </c>
      <c r="BQ221">
        <v>-0.16540077328681946</v>
      </c>
      <c r="BR221">
        <v>-0.17452713847160339</v>
      </c>
      <c r="BS221">
        <v>1.8238500356674194</v>
      </c>
      <c r="BT221">
        <v>9.3180990219116211</v>
      </c>
      <c r="BU221">
        <v>9.2053985595703125</v>
      </c>
      <c r="BV221">
        <v>9.4795103073120117</v>
      </c>
      <c r="BW221">
        <v>9.3599996566772461</v>
      </c>
      <c r="BX221">
        <v>9.6904659271240234</v>
      </c>
      <c r="BY221">
        <v>1.4171534776687622</v>
      </c>
      <c r="BZ221">
        <v>-0.34581544995307922</v>
      </c>
      <c r="CA221">
        <v>-0.30641046166419983</v>
      </c>
      <c r="CB221">
        <v>-0.25959891080856323</v>
      </c>
      <c r="CC221">
        <v>-0.22980803251266479</v>
      </c>
      <c r="CD221">
        <v>-0.23363879323005676</v>
      </c>
      <c r="CE221">
        <v>0.10060659050941467</v>
      </c>
      <c r="CF221">
        <v>9.7490265965461731E-2</v>
      </c>
      <c r="CG221">
        <v>8.9849621057510376E-2</v>
      </c>
      <c r="CH221">
        <v>9.0207308530807495E-2</v>
      </c>
      <c r="CI221">
        <v>8.5318446159362793E-2</v>
      </c>
      <c r="CJ221">
        <v>9.4198562204837799E-2</v>
      </c>
      <c r="CK221">
        <v>0.1020025759935379</v>
      </c>
      <c r="CL221">
        <v>0.10697276145219803</v>
      </c>
      <c r="CM221">
        <v>0.12588854134082794</v>
      </c>
      <c r="CN221">
        <v>0.14120407402515411</v>
      </c>
      <c r="CO221">
        <v>0.14916993677616119</v>
      </c>
      <c r="CP221">
        <v>0.14996755123138428</v>
      </c>
      <c r="CQ221">
        <v>2.3266000747680664</v>
      </c>
      <c r="CR221">
        <v>9.5664682388305664</v>
      </c>
      <c r="CS221">
        <v>9.4561367034912109</v>
      </c>
      <c r="CT221">
        <v>9.7330751419067383</v>
      </c>
      <c r="CU221">
        <v>9.6179180145263672</v>
      </c>
      <c r="CV221">
        <v>9.98052978515625</v>
      </c>
      <c r="CW221">
        <v>1.9264156818389893</v>
      </c>
      <c r="CX221">
        <v>-2.6828044792637229E-4</v>
      </c>
      <c r="CY221">
        <v>1.5094374306499958E-2</v>
      </c>
      <c r="CZ221">
        <v>2.0761517807841301E-2</v>
      </c>
      <c r="DA221">
        <v>7.2405494749546051E-2</v>
      </c>
      <c r="DB221">
        <v>0.10597041249275208</v>
      </c>
      <c r="DC221">
        <v>0.42491316795349121</v>
      </c>
      <c r="DD221">
        <v>0.35660102963447571</v>
      </c>
      <c r="DE221">
        <v>0.31628045439720154</v>
      </c>
      <c r="DF221">
        <v>0.30670985579490662</v>
      </c>
      <c r="DG221">
        <v>0.29483556747436523</v>
      </c>
      <c r="DH221">
        <v>0.31138753890991211</v>
      </c>
      <c r="DI221">
        <v>0.34740728139877319</v>
      </c>
      <c r="DJ221">
        <v>0.36716952919960022</v>
      </c>
      <c r="DK221">
        <v>0.39533355832099915</v>
      </c>
      <c r="DL221">
        <v>0.42856892943382263</v>
      </c>
      <c r="DM221">
        <v>0.46374064683914185</v>
      </c>
      <c r="DN221">
        <v>0.47446224093437195</v>
      </c>
      <c r="DO221">
        <v>2.8293502330780029</v>
      </c>
      <c r="DP221">
        <v>9.8148374557495117</v>
      </c>
      <c r="DQ221">
        <v>9.7068748474121094</v>
      </c>
      <c r="DR221">
        <v>9.9866399765014648</v>
      </c>
      <c r="DS221">
        <v>9.8758363723754883</v>
      </c>
      <c r="DT221">
        <v>10.270593643188477</v>
      </c>
      <c r="DU221">
        <v>2.4356777667999268</v>
      </c>
      <c r="DV221">
        <v>0.34527888894081116</v>
      </c>
      <c r="DW221">
        <v>0.336599200963974</v>
      </c>
      <c r="DX221">
        <v>0.30112195014953613</v>
      </c>
      <c r="DY221">
        <v>0.37461903691291809</v>
      </c>
      <c r="DZ221">
        <v>0.44557961821556091</v>
      </c>
      <c r="EA221">
        <v>0.89316034317016602</v>
      </c>
      <c r="EB221">
        <v>0.73071581125259399</v>
      </c>
      <c r="EC221">
        <v>0.64321064949035645</v>
      </c>
      <c r="ED221">
        <v>0.61930513381958008</v>
      </c>
      <c r="EE221">
        <v>0.59734499454498291</v>
      </c>
      <c r="EF221">
        <v>0.62497389316558838</v>
      </c>
      <c r="EG221">
        <v>0.70173269510269165</v>
      </c>
      <c r="EH221">
        <v>0.74285238981246948</v>
      </c>
      <c r="EI221">
        <v>0.78436940908432007</v>
      </c>
      <c r="EJ221">
        <v>0.84347808361053467</v>
      </c>
      <c r="EK221">
        <v>0.91793078184127808</v>
      </c>
      <c r="EL221">
        <v>0.94298100471496582</v>
      </c>
      <c r="EM221">
        <v>3.5552413463592529</v>
      </c>
      <c r="EN221">
        <v>10.173442840576172</v>
      </c>
      <c r="EO221">
        <v>10.068902015686035</v>
      </c>
      <c r="EP221">
        <v>10.352746963500977</v>
      </c>
      <c r="EQ221">
        <v>10.248230934143066</v>
      </c>
      <c r="ER221">
        <v>10.689399719238281</v>
      </c>
      <c r="ES221">
        <v>3.1709716320037842</v>
      </c>
      <c r="ET221">
        <v>0.84419411420822144</v>
      </c>
      <c r="EU221">
        <v>0.80080109834671021</v>
      </c>
      <c r="EV221">
        <v>0.70591789484024048</v>
      </c>
      <c r="EW221">
        <v>0.81096738576889038</v>
      </c>
      <c r="EX221">
        <v>0.93592137098312378</v>
      </c>
      <c r="EY221">
        <v>61.132072448730469</v>
      </c>
      <c r="EZ221">
        <v>60.71435546875</v>
      </c>
      <c r="FA221">
        <v>60.038475036621094</v>
      </c>
      <c r="FB221">
        <v>59.780101776123047</v>
      </c>
      <c r="FC221">
        <v>58.741218566894531</v>
      </c>
      <c r="FD221">
        <v>58.538700103759766</v>
      </c>
      <c r="FE221">
        <v>59.138725280761719</v>
      </c>
      <c r="FF221">
        <v>63.814849853515625</v>
      </c>
      <c r="FG221">
        <v>71.08233642578125</v>
      </c>
      <c r="FH221">
        <v>79.005538940429687</v>
      </c>
      <c r="FI221">
        <v>83.493667602539063</v>
      </c>
      <c r="FJ221">
        <v>85.338241577148438</v>
      </c>
      <c r="FK221">
        <v>85.70733642578125</v>
      </c>
      <c r="FL221">
        <v>88.55841064453125</v>
      </c>
      <c r="FM221">
        <v>86.631683349609375</v>
      </c>
      <c r="FN221">
        <v>87.000091552734375</v>
      </c>
      <c r="FO221">
        <v>83.095733642578125</v>
      </c>
      <c r="FP221">
        <v>81.487136840820313</v>
      </c>
      <c r="FQ221">
        <v>74.751106262207031</v>
      </c>
      <c r="FR221">
        <v>71.916976928710937</v>
      </c>
      <c r="FS221">
        <v>69.055549621582031</v>
      </c>
      <c r="FT221">
        <v>67.095748901367188</v>
      </c>
      <c r="FU221">
        <v>65.306228637695312</v>
      </c>
      <c r="FV221">
        <v>63.289012908935547</v>
      </c>
      <c r="FW221">
        <v>277</v>
      </c>
      <c r="FX221">
        <v>4.9114655703306198E-2</v>
      </c>
      <c r="FY221">
        <v>1</v>
      </c>
      <c r="FZ221" s="57" t="s">
        <v>10</v>
      </c>
      <c r="GA221" s="57" t="s">
        <v>10</v>
      </c>
    </row>
    <row r="222" spans="1:183" x14ac:dyDescent="0.2">
      <c r="A222" t="s">
        <v>242</v>
      </c>
      <c r="B222" t="s">
        <v>231</v>
      </c>
      <c r="C222" t="s">
        <v>216</v>
      </c>
      <c r="D222" t="s">
        <v>11</v>
      </c>
      <c r="E222">
        <v>2014</v>
      </c>
      <c r="F222" t="s">
        <v>219</v>
      </c>
      <c r="G222" t="s">
        <v>234</v>
      </c>
      <c r="H222" s="57">
        <v>275</v>
      </c>
      <c r="K222">
        <v>35.947868347167969</v>
      </c>
      <c r="L222">
        <v>34.978260040283203</v>
      </c>
      <c r="M222">
        <v>34.240840911865234</v>
      </c>
      <c r="N222">
        <v>34.608421325683594</v>
      </c>
      <c r="O222">
        <v>36.154216766357422</v>
      </c>
      <c r="P222">
        <v>38.426528930664063</v>
      </c>
      <c r="Q222">
        <v>44.504062652587891</v>
      </c>
      <c r="R222">
        <v>47.505050659179688</v>
      </c>
      <c r="S222">
        <v>50.872684478759766</v>
      </c>
      <c r="T222">
        <v>53.341976165771484</v>
      </c>
      <c r="U222">
        <v>56.362400054931641</v>
      </c>
      <c r="V222">
        <v>58.240966796875</v>
      </c>
      <c r="W222">
        <v>59.488697052001953</v>
      </c>
      <c r="X222">
        <v>60.266502380371094</v>
      </c>
      <c r="Y222">
        <v>60.673538208007812</v>
      </c>
      <c r="Z222">
        <v>60.60601806640625</v>
      </c>
      <c r="AA222">
        <v>60.641681671142578</v>
      </c>
      <c r="AB222">
        <v>60.365936279296875</v>
      </c>
      <c r="AC222">
        <v>59.158313751220703</v>
      </c>
      <c r="AD222">
        <v>58.275272369384766</v>
      </c>
      <c r="AE222">
        <v>56.610645294189453</v>
      </c>
      <c r="AF222">
        <v>50.183109283447266</v>
      </c>
      <c r="AG222">
        <v>42.7767333984375</v>
      </c>
      <c r="AH222">
        <v>37.789134979248047</v>
      </c>
      <c r="AI222">
        <v>-0.80040234327316284</v>
      </c>
      <c r="AJ222">
        <v>-0.67888623476028442</v>
      </c>
      <c r="AK222">
        <v>-0.52655142545700073</v>
      </c>
      <c r="AL222">
        <v>-0.4834844172000885</v>
      </c>
      <c r="AM222">
        <v>-0.48078730702400208</v>
      </c>
      <c r="AN222">
        <v>-0.49360376596450806</v>
      </c>
      <c r="AO222">
        <v>-0.54621362686157227</v>
      </c>
      <c r="AP222">
        <v>-0.59263288974761963</v>
      </c>
      <c r="AQ222">
        <v>-0.6408347487449646</v>
      </c>
      <c r="AR222">
        <v>-0.66076219081878662</v>
      </c>
      <c r="AS222">
        <v>-0.71046936511993408</v>
      </c>
      <c r="AT222">
        <v>-0.73016703128814697</v>
      </c>
      <c r="AU222">
        <v>1.146753191947937</v>
      </c>
      <c r="AV222">
        <v>9.4875755310058594</v>
      </c>
      <c r="AW222">
        <v>9.5933542251586914</v>
      </c>
      <c r="AX222">
        <v>9.5362615585327148</v>
      </c>
      <c r="AY222">
        <v>9.5824708938598633</v>
      </c>
      <c r="AZ222">
        <v>9.6760282516479492</v>
      </c>
      <c r="BA222">
        <v>0.70623111724853516</v>
      </c>
      <c r="BB222">
        <v>-0.91532385349273682</v>
      </c>
      <c r="BC222">
        <v>-0.86576551198959351</v>
      </c>
      <c r="BD222">
        <v>-0.74439018964767456</v>
      </c>
      <c r="BE222">
        <v>-0.75722241401672363</v>
      </c>
      <c r="BF222">
        <v>-0.83249902725219727</v>
      </c>
      <c r="BG222">
        <v>-0.25792890787124634</v>
      </c>
      <c r="BH222">
        <v>-0.21378470957279205</v>
      </c>
      <c r="BI222">
        <v>-0.15707479417324066</v>
      </c>
      <c r="BJ222">
        <v>-0.13811506330966949</v>
      </c>
      <c r="BK222">
        <v>-0.14311559498310089</v>
      </c>
      <c r="BL222">
        <v>-0.14520025253295898</v>
      </c>
      <c r="BM222">
        <v>-0.16069808602333069</v>
      </c>
      <c r="BN222">
        <v>-0.16797810792922974</v>
      </c>
      <c r="BO222">
        <v>-0.19138532876968384</v>
      </c>
      <c r="BP222">
        <v>-0.19400988519191742</v>
      </c>
      <c r="BQ222">
        <v>-0.20961163938045502</v>
      </c>
      <c r="BR222">
        <v>-0.21430124342441559</v>
      </c>
      <c r="BS222">
        <v>1.967402458190918</v>
      </c>
      <c r="BT222">
        <v>9.8721857070922852</v>
      </c>
      <c r="BU222">
        <v>9.9815683364868164</v>
      </c>
      <c r="BV222">
        <v>9.9244756698608398</v>
      </c>
      <c r="BW222">
        <v>9.9733448028564453</v>
      </c>
      <c r="BX222">
        <v>10.08113956451416</v>
      </c>
      <c r="BY222">
        <v>1.5045890808105469</v>
      </c>
      <c r="BZ222">
        <v>-0.38569533824920654</v>
      </c>
      <c r="CA222">
        <v>-0.35738149285316467</v>
      </c>
      <c r="CB222">
        <v>-0.30035367608070374</v>
      </c>
      <c r="CC222">
        <v>-0.26530113816261292</v>
      </c>
      <c r="CD222">
        <v>-0.2721075713634491</v>
      </c>
      <c r="CE222">
        <v>0.11778653413057327</v>
      </c>
      <c r="CF222">
        <v>0.10834319144487381</v>
      </c>
      <c r="CG222">
        <v>9.8823577165603638E-2</v>
      </c>
      <c r="CH222">
        <v>0.10108669102191925</v>
      </c>
      <c r="CI222">
        <v>9.075482189655304E-2</v>
      </c>
      <c r="CJ222">
        <v>9.6102960407733917E-2</v>
      </c>
      <c r="CK222">
        <v>0.10630879551172256</v>
      </c>
      <c r="CL222">
        <v>0.12613649666309357</v>
      </c>
      <c r="CM222">
        <v>0.11990199238061905</v>
      </c>
      <c r="CN222">
        <v>0.129261314868927</v>
      </c>
      <c r="CO222">
        <v>0.13728088140487671</v>
      </c>
      <c r="CP222">
        <v>0.14298582077026367</v>
      </c>
      <c r="CQ222">
        <v>2.5357816219329834</v>
      </c>
      <c r="CR222">
        <v>10.138566017150879</v>
      </c>
      <c r="CS222">
        <v>10.250444412231445</v>
      </c>
      <c r="CT222">
        <v>10.193351745605469</v>
      </c>
      <c r="CU222">
        <v>10.244062423706055</v>
      </c>
      <c r="CV222">
        <v>10.361719131469727</v>
      </c>
      <c r="CW222">
        <v>2.0575294494628906</v>
      </c>
      <c r="CX222">
        <v>-1.8876215443015099E-2</v>
      </c>
      <c r="CY222">
        <v>-5.2762930281460285E-3</v>
      </c>
      <c r="CZ222">
        <v>7.1846377104520798E-3</v>
      </c>
      <c r="DA222">
        <v>7.5402058660984039E-2</v>
      </c>
      <c r="DB222">
        <v>0.11601786315441132</v>
      </c>
      <c r="DC222">
        <v>0.49350199103355408</v>
      </c>
      <c r="DD222">
        <v>0.43047109246253967</v>
      </c>
      <c r="DE222">
        <v>0.35472196340560913</v>
      </c>
      <c r="DF222">
        <v>0.34028846025466919</v>
      </c>
      <c r="DG222">
        <v>0.32462522387504578</v>
      </c>
      <c r="DH222">
        <v>0.33740615844726563</v>
      </c>
      <c r="DI222">
        <v>0.37331566214561462</v>
      </c>
      <c r="DJ222">
        <v>0.42025110125541687</v>
      </c>
      <c r="DK222">
        <v>0.43118929862976074</v>
      </c>
      <c r="DL222">
        <v>0.45253252983093262</v>
      </c>
      <c r="DM222">
        <v>0.48417341709136963</v>
      </c>
      <c r="DN222">
        <v>0.50027287006378174</v>
      </c>
      <c r="DO222">
        <v>3.1041607856750488</v>
      </c>
      <c r="DP222">
        <v>10.404946327209473</v>
      </c>
      <c r="DQ222">
        <v>10.519320487976074</v>
      </c>
      <c r="DR222">
        <v>10.462227821350098</v>
      </c>
      <c r="DS222">
        <v>10.514780044555664</v>
      </c>
      <c r="DT222">
        <v>10.642298698425293</v>
      </c>
      <c r="DU222">
        <v>2.6104698181152344</v>
      </c>
      <c r="DV222">
        <v>0.34794288873672485</v>
      </c>
      <c r="DW222">
        <v>0.34682890772819519</v>
      </c>
      <c r="DX222">
        <v>0.31472295522689819</v>
      </c>
      <c r="DY222">
        <v>0.4161052405834198</v>
      </c>
      <c r="DZ222">
        <v>0.50414329767227173</v>
      </c>
      <c r="EA222">
        <v>1.035975456237793</v>
      </c>
      <c r="EB222">
        <v>0.89557260274887085</v>
      </c>
      <c r="EC222">
        <v>0.72419857978820801</v>
      </c>
      <c r="ED222">
        <v>0.685657799243927</v>
      </c>
      <c r="EE222">
        <v>0.66229695081710815</v>
      </c>
      <c r="EF222">
        <v>0.6858096718788147</v>
      </c>
      <c r="EG222">
        <v>0.7588312029838562</v>
      </c>
      <c r="EH222">
        <v>0.84490585327148438</v>
      </c>
      <c r="EI222">
        <v>0.88063877820968628</v>
      </c>
      <c r="EJ222">
        <v>0.91928482055664063</v>
      </c>
      <c r="EK222">
        <v>0.9850311279296875</v>
      </c>
      <c r="EL222">
        <v>1.0161386728286743</v>
      </c>
      <c r="EM222">
        <v>3.9248101711273193</v>
      </c>
      <c r="EN222">
        <v>10.789556503295898</v>
      </c>
      <c r="EO222">
        <v>10.907534599304199</v>
      </c>
      <c r="EP222">
        <v>10.850441932678223</v>
      </c>
      <c r="EQ222">
        <v>10.905653953552246</v>
      </c>
      <c r="ER222">
        <v>11.047410011291504</v>
      </c>
      <c r="ES222">
        <v>3.4088277816772461</v>
      </c>
      <c r="ET222">
        <v>0.87757140398025513</v>
      </c>
      <c r="EU222">
        <v>0.85521292686462402</v>
      </c>
      <c r="EV222">
        <v>0.75875943899154663</v>
      </c>
      <c r="EW222">
        <v>0.90802657604217529</v>
      </c>
      <c r="EX222">
        <v>1.0645347833633423</v>
      </c>
      <c r="EY222">
        <v>68.597183227539063</v>
      </c>
      <c r="EZ222">
        <v>68.382820129394531</v>
      </c>
      <c r="FA222">
        <v>67.956047058105469</v>
      </c>
      <c r="FB222">
        <v>67.486175537109375</v>
      </c>
      <c r="FC222">
        <v>67.076461791992188</v>
      </c>
      <c r="FD222">
        <v>66.689224243164062</v>
      </c>
      <c r="FE222">
        <v>68.541580200195313</v>
      </c>
      <c r="FF222">
        <v>72.564918518066406</v>
      </c>
      <c r="FG222">
        <v>77.373382568359375</v>
      </c>
      <c r="FH222">
        <v>81.011085510253906</v>
      </c>
      <c r="FI222">
        <v>83.132453918457031</v>
      </c>
      <c r="FJ222">
        <v>85.414604187011719</v>
      </c>
      <c r="FK222">
        <v>86.771476745605469</v>
      </c>
      <c r="FL222">
        <v>86.402862548828125</v>
      </c>
      <c r="FM222">
        <v>86.24029541015625</v>
      </c>
      <c r="FN222">
        <v>84.69488525390625</v>
      </c>
      <c r="FO222">
        <v>83.62261962890625</v>
      </c>
      <c r="FP222">
        <v>81.531509399414063</v>
      </c>
      <c r="FQ222">
        <v>78.103683471679688</v>
      </c>
      <c r="FR222">
        <v>74.272567749023437</v>
      </c>
      <c r="FS222">
        <v>72.499946594238281</v>
      </c>
      <c r="FT222">
        <v>71.377159118652344</v>
      </c>
      <c r="FU222">
        <v>70.014701843261719</v>
      </c>
      <c r="FV222">
        <v>68.662078857421875</v>
      </c>
      <c r="FW222">
        <v>277</v>
      </c>
      <c r="FX222">
        <v>4.9114655703306198E-2</v>
      </c>
      <c r="FY222">
        <v>1</v>
      </c>
      <c r="FZ222" s="57" t="s">
        <v>10</v>
      </c>
      <c r="GA222" s="57" t="s">
        <v>10</v>
      </c>
    </row>
    <row r="223" spans="1:183" x14ac:dyDescent="0.2">
      <c r="A223" t="s">
        <v>242</v>
      </c>
      <c r="B223" t="s">
        <v>231</v>
      </c>
      <c r="C223" t="s">
        <v>216</v>
      </c>
      <c r="D223" t="s">
        <v>11</v>
      </c>
      <c r="E223">
        <v>2015</v>
      </c>
      <c r="F223" t="s">
        <v>219</v>
      </c>
      <c r="G223" t="s">
        <v>234</v>
      </c>
      <c r="H223" s="57">
        <v>275</v>
      </c>
      <c r="K223">
        <v>35.947868347167969</v>
      </c>
      <c r="L223">
        <v>34.978260040283203</v>
      </c>
      <c r="M223">
        <v>34.240840911865234</v>
      </c>
      <c r="N223">
        <v>34.608421325683594</v>
      </c>
      <c r="O223">
        <v>36.154216766357422</v>
      </c>
      <c r="P223">
        <v>38.426528930664063</v>
      </c>
      <c r="Q223">
        <v>44.504062652587891</v>
      </c>
      <c r="R223">
        <v>47.505050659179688</v>
      </c>
      <c r="S223">
        <v>50.872684478759766</v>
      </c>
      <c r="T223">
        <v>53.341976165771484</v>
      </c>
      <c r="U223">
        <v>56.362400054931641</v>
      </c>
      <c r="V223">
        <v>58.240966796875</v>
      </c>
      <c r="W223">
        <v>59.488697052001953</v>
      </c>
      <c r="X223">
        <v>60.266502380371094</v>
      </c>
      <c r="Y223">
        <v>60.673538208007812</v>
      </c>
      <c r="Z223">
        <v>60.60601806640625</v>
      </c>
      <c r="AA223">
        <v>60.641681671142578</v>
      </c>
      <c r="AB223">
        <v>60.365936279296875</v>
      </c>
      <c r="AC223">
        <v>59.158313751220703</v>
      </c>
      <c r="AD223">
        <v>58.275272369384766</v>
      </c>
      <c r="AE223">
        <v>56.610645294189453</v>
      </c>
      <c r="AF223">
        <v>50.183109283447266</v>
      </c>
      <c r="AG223">
        <v>42.7767333984375</v>
      </c>
      <c r="AH223">
        <v>37.789134979248047</v>
      </c>
      <c r="AI223">
        <v>-0.80040234327316284</v>
      </c>
      <c r="AJ223">
        <v>-0.67888623476028442</v>
      </c>
      <c r="AK223">
        <v>-0.52655142545700073</v>
      </c>
      <c r="AL223">
        <v>-0.4834844172000885</v>
      </c>
      <c r="AM223">
        <v>-0.48078730702400208</v>
      </c>
      <c r="AN223">
        <v>-0.49360376596450806</v>
      </c>
      <c r="AO223">
        <v>-0.54621362686157227</v>
      </c>
      <c r="AP223">
        <v>-0.59263288974761963</v>
      </c>
      <c r="AQ223">
        <v>-0.6408347487449646</v>
      </c>
      <c r="AR223">
        <v>-0.66076219081878662</v>
      </c>
      <c r="AS223">
        <v>-0.71046936511993408</v>
      </c>
      <c r="AT223">
        <v>-0.73016703128814697</v>
      </c>
      <c r="AU223">
        <v>1.146753191947937</v>
      </c>
      <c r="AV223">
        <v>9.4875755310058594</v>
      </c>
      <c r="AW223">
        <v>9.5933542251586914</v>
      </c>
      <c r="AX223">
        <v>9.5362615585327148</v>
      </c>
      <c r="AY223">
        <v>9.5824708938598633</v>
      </c>
      <c r="AZ223">
        <v>9.6760282516479492</v>
      </c>
      <c r="BA223">
        <v>0.70623111724853516</v>
      </c>
      <c r="BB223">
        <v>-0.91532385349273682</v>
      </c>
      <c r="BC223">
        <v>-0.86576551198959351</v>
      </c>
      <c r="BD223">
        <v>-0.74439018964767456</v>
      </c>
      <c r="BE223">
        <v>-0.75722241401672363</v>
      </c>
      <c r="BF223">
        <v>-0.83249902725219727</v>
      </c>
      <c r="BG223">
        <v>-0.25792890787124634</v>
      </c>
      <c r="BH223">
        <v>-0.21378470957279205</v>
      </c>
      <c r="BI223">
        <v>-0.15707479417324066</v>
      </c>
      <c r="BJ223">
        <v>-0.13811506330966949</v>
      </c>
      <c r="BK223">
        <v>-0.14311559498310089</v>
      </c>
      <c r="BL223">
        <v>-0.14520025253295898</v>
      </c>
      <c r="BM223">
        <v>-0.16069808602333069</v>
      </c>
      <c r="BN223">
        <v>-0.16797810792922974</v>
      </c>
      <c r="BO223">
        <v>-0.19138532876968384</v>
      </c>
      <c r="BP223">
        <v>-0.19400988519191742</v>
      </c>
      <c r="BQ223">
        <v>-0.20961163938045502</v>
      </c>
      <c r="BR223">
        <v>-0.21430124342441559</v>
      </c>
      <c r="BS223">
        <v>1.967402458190918</v>
      </c>
      <c r="BT223">
        <v>9.8721857070922852</v>
      </c>
      <c r="BU223">
        <v>9.9815683364868164</v>
      </c>
      <c r="BV223">
        <v>9.9244756698608398</v>
      </c>
      <c r="BW223">
        <v>9.9733448028564453</v>
      </c>
      <c r="BX223">
        <v>10.08113956451416</v>
      </c>
      <c r="BY223">
        <v>1.5045890808105469</v>
      </c>
      <c r="BZ223">
        <v>-0.38569533824920654</v>
      </c>
      <c r="CA223">
        <v>-0.35738149285316467</v>
      </c>
      <c r="CB223">
        <v>-0.30035367608070374</v>
      </c>
      <c r="CC223">
        <v>-0.26530113816261292</v>
      </c>
      <c r="CD223">
        <v>-0.2721075713634491</v>
      </c>
      <c r="CE223">
        <v>0.11778653413057327</v>
      </c>
      <c r="CF223">
        <v>0.10834319144487381</v>
      </c>
      <c r="CG223">
        <v>9.8823577165603638E-2</v>
      </c>
      <c r="CH223">
        <v>0.10108669102191925</v>
      </c>
      <c r="CI223">
        <v>9.075482189655304E-2</v>
      </c>
      <c r="CJ223">
        <v>9.6102960407733917E-2</v>
      </c>
      <c r="CK223">
        <v>0.10630879551172256</v>
      </c>
      <c r="CL223">
        <v>0.12613649666309357</v>
      </c>
      <c r="CM223">
        <v>0.11990199238061905</v>
      </c>
      <c r="CN223">
        <v>0.129261314868927</v>
      </c>
      <c r="CO223">
        <v>0.13728088140487671</v>
      </c>
      <c r="CP223">
        <v>0.14298582077026367</v>
      </c>
      <c r="CQ223">
        <v>2.5357816219329834</v>
      </c>
      <c r="CR223">
        <v>10.138566017150879</v>
      </c>
      <c r="CS223">
        <v>10.250444412231445</v>
      </c>
      <c r="CT223">
        <v>10.193351745605469</v>
      </c>
      <c r="CU223">
        <v>10.244062423706055</v>
      </c>
      <c r="CV223">
        <v>10.361719131469727</v>
      </c>
      <c r="CW223">
        <v>2.0575294494628906</v>
      </c>
      <c r="CX223">
        <v>-1.8876215443015099E-2</v>
      </c>
      <c r="CY223">
        <v>-5.2762930281460285E-3</v>
      </c>
      <c r="CZ223">
        <v>7.1846377104520798E-3</v>
      </c>
      <c r="DA223">
        <v>7.5402058660984039E-2</v>
      </c>
      <c r="DB223">
        <v>0.11601786315441132</v>
      </c>
      <c r="DC223">
        <v>0.49350199103355408</v>
      </c>
      <c r="DD223">
        <v>0.43047109246253967</v>
      </c>
      <c r="DE223">
        <v>0.35472196340560913</v>
      </c>
      <c r="DF223">
        <v>0.34028846025466919</v>
      </c>
      <c r="DG223">
        <v>0.32462522387504578</v>
      </c>
      <c r="DH223">
        <v>0.33740615844726563</v>
      </c>
      <c r="DI223">
        <v>0.37331566214561462</v>
      </c>
      <c r="DJ223">
        <v>0.42025110125541687</v>
      </c>
      <c r="DK223">
        <v>0.43118929862976074</v>
      </c>
      <c r="DL223">
        <v>0.45253252983093262</v>
      </c>
      <c r="DM223">
        <v>0.48417341709136963</v>
      </c>
      <c r="DN223">
        <v>0.50027287006378174</v>
      </c>
      <c r="DO223">
        <v>3.1041607856750488</v>
      </c>
      <c r="DP223">
        <v>10.404946327209473</v>
      </c>
      <c r="DQ223">
        <v>10.519320487976074</v>
      </c>
      <c r="DR223">
        <v>10.462227821350098</v>
      </c>
      <c r="DS223">
        <v>10.514780044555664</v>
      </c>
      <c r="DT223">
        <v>10.642298698425293</v>
      </c>
      <c r="DU223">
        <v>2.6104698181152344</v>
      </c>
      <c r="DV223">
        <v>0.34794288873672485</v>
      </c>
      <c r="DW223">
        <v>0.34682890772819519</v>
      </c>
      <c r="DX223">
        <v>0.31472295522689819</v>
      </c>
      <c r="DY223">
        <v>0.4161052405834198</v>
      </c>
      <c r="DZ223">
        <v>0.50414329767227173</v>
      </c>
      <c r="EA223">
        <v>1.035975456237793</v>
      </c>
      <c r="EB223">
        <v>0.89557260274887085</v>
      </c>
      <c r="EC223">
        <v>0.72419857978820801</v>
      </c>
      <c r="ED223">
        <v>0.685657799243927</v>
      </c>
      <c r="EE223">
        <v>0.66229695081710815</v>
      </c>
      <c r="EF223">
        <v>0.6858096718788147</v>
      </c>
      <c r="EG223">
        <v>0.7588312029838562</v>
      </c>
      <c r="EH223">
        <v>0.84490585327148438</v>
      </c>
      <c r="EI223">
        <v>0.88063877820968628</v>
      </c>
      <c r="EJ223">
        <v>0.91928482055664063</v>
      </c>
      <c r="EK223">
        <v>0.9850311279296875</v>
      </c>
      <c r="EL223">
        <v>1.0161386728286743</v>
      </c>
      <c r="EM223">
        <v>3.9248101711273193</v>
      </c>
      <c r="EN223">
        <v>10.789556503295898</v>
      </c>
      <c r="EO223">
        <v>10.907534599304199</v>
      </c>
      <c r="EP223">
        <v>10.850441932678223</v>
      </c>
      <c r="EQ223">
        <v>10.905653953552246</v>
      </c>
      <c r="ER223">
        <v>11.047410011291504</v>
      </c>
      <c r="ES223">
        <v>3.4088277816772461</v>
      </c>
      <c r="ET223">
        <v>0.87757140398025513</v>
      </c>
      <c r="EU223">
        <v>0.85521292686462402</v>
      </c>
      <c r="EV223">
        <v>0.75875943899154663</v>
      </c>
      <c r="EW223">
        <v>0.90802657604217529</v>
      </c>
      <c r="EX223">
        <v>1.0645347833633423</v>
      </c>
      <c r="EY223">
        <v>68.597183227539063</v>
      </c>
      <c r="EZ223">
        <v>68.382820129394531</v>
      </c>
      <c r="FA223">
        <v>67.956047058105469</v>
      </c>
      <c r="FB223">
        <v>67.486175537109375</v>
      </c>
      <c r="FC223">
        <v>67.076461791992188</v>
      </c>
      <c r="FD223">
        <v>66.689224243164062</v>
      </c>
      <c r="FE223">
        <v>68.541580200195313</v>
      </c>
      <c r="FF223">
        <v>72.564918518066406</v>
      </c>
      <c r="FG223">
        <v>77.373382568359375</v>
      </c>
      <c r="FH223">
        <v>81.011085510253906</v>
      </c>
      <c r="FI223">
        <v>83.132453918457031</v>
      </c>
      <c r="FJ223">
        <v>85.414604187011719</v>
      </c>
      <c r="FK223">
        <v>86.771476745605469</v>
      </c>
      <c r="FL223">
        <v>86.402862548828125</v>
      </c>
      <c r="FM223">
        <v>86.24029541015625</v>
      </c>
      <c r="FN223">
        <v>84.69488525390625</v>
      </c>
      <c r="FO223">
        <v>83.62261962890625</v>
      </c>
      <c r="FP223">
        <v>81.531509399414063</v>
      </c>
      <c r="FQ223">
        <v>78.103683471679688</v>
      </c>
      <c r="FR223">
        <v>74.272567749023437</v>
      </c>
      <c r="FS223">
        <v>72.499946594238281</v>
      </c>
      <c r="FT223">
        <v>71.377159118652344</v>
      </c>
      <c r="FU223">
        <v>70.014701843261719</v>
      </c>
      <c r="FV223">
        <v>68.662078857421875</v>
      </c>
      <c r="FW223">
        <v>277</v>
      </c>
      <c r="FX223">
        <v>4.9114655703306198E-2</v>
      </c>
      <c r="FY223">
        <v>1</v>
      </c>
      <c r="FZ223" s="57" t="s">
        <v>10</v>
      </c>
      <c r="GA223" s="57" t="s">
        <v>10</v>
      </c>
    </row>
    <row r="224" spans="1:183" x14ac:dyDescent="0.2">
      <c r="A224" t="s">
        <v>242</v>
      </c>
      <c r="B224" t="s">
        <v>231</v>
      </c>
      <c r="C224" t="s">
        <v>216</v>
      </c>
      <c r="D224" t="s">
        <v>11</v>
      </c>
      <c r="E224">
        <v>2016</v>
      </c>
      <c r="F224" t="s">
        <v>219</v>
      </c>
      <c r="G224" t="s">
        <v>234</v>
      </c>
      <c r="H224" s="57">
        <v>275</v>
      </c>
      <c r="K224">
        <v>35.947868347167969</v>
      </c>
      <c r="L224">
        <v>34.978260040283203</v>
      </c>
      <c r="M224">
        <v>34.240840911865234</v>
      </c>
      <c r="N224">
        <v>34.608421325683594</v>
      </c>
      <c r="O224">
        <v>36.154216766357422</v>
      </c>
      <c r="P224">
        <v>38.426528930664063</v>
      </c>
      <c r="Q224">
        <v>44.504062652587891</v>
      </c>
      <c r="R224">
        <v>47.505050659179688</v>
      </c>
      <c r="S224">
        <v>50.872684478759766</v>
      </c>
      <c r="T224">
        <v>53.341976165771484</v>
      </c>
      <c r="U224">
        <v>56.362400054931641</v>
      </c>
      <c r="V224">
        <v>58.240966796875</v>
      </c>
      <c r="W224">
        <v>59.488697052001953</v>
      </c>
      <c r="X224">
        <v>60.266502380371094</v>
      </c>
      <c r="Y224">
        <v>60.673538208007812</v>
      </c>
      <c r="Z224">
        <v>60.60601806640625</v>
      </c>
      <c r="AA224">
        <v>60.641681671142578</v>
      </c>
      <c r="AB224">
        <v>60.365936279296875</v>
      </c>
      <c r="AC224">
        <v>59.158313751220703</v>
      </c>
      <c r="AD224">
        <v>58.275272369384766</v>
      </c>
      <c r="AE224">
        <v>56.610645294189453</v>
      </c>
      <c r="AF224">
        <v>50.183109283447266</v>
      </c>
      <c r="AG224">
        <v>42.7767333984375</v>
      </c>
      <c r="AH224">
        <v>37.789134979248047</v>
      </c>
      <c r="AI224">
        <v>-0.80040234327316284</v>
      </c>
      <c r="AJ224">
        <v>-0.67888623476028442</v>
      </c>
      <c r="AK224">
        <v>-0.52655142545700073</v>
      </c>
      <c r="AL224">
        <v>-0.4834844172000885</v>
      </c>
      <c r="AM224">
        <v>-0.48078730702400208</v>
      </c>
      <c r="AN224">
        <v>-0.49360376596450806</v>
      </c>
      <c r="AO224">
        <v>-0.54621362686157227</v>
      </c>
      <c r="AP224">
        <v>-0.59263288974761963</v>
      </c>
      <c r="AQ224">
        <v>-0.6408347487449646</v>
      </c>
      <c r="AR224">
        <v>-0.66076219081878662</v>
      </c>
      <c r="AS224">
        <v>-0.71046936511993408</v>
      </c>
      <c r="AT224">
        <v>-0.73016703128814697</v>
      </c>
      <c r="AU224">
        <v>1.146753191947937</v>
      </c>
      <c r="AV224">
        <v>9.4875755310058594</v>
      </c>
      <c r="AW224">
        <v>9.5933542251586914</v>
      </c>
      <c r="AX224">
        <v>9.5362615585327148</v>
      </c>
      <c r="AY224">
        <v>9.5824708938598633</v>
      </c>
      <c r="AZ224">
        <v>9.6760282516479492</v>
      </c>
      <c r="BA224">
        <v>0.70623111724853516</v>
      </c>
      <c r="BB224">
        <v>-0.91532385349273682</v>
      </c>
      <c r="BC224">
        <v>-0.86576551198959351</v>
      </c>
      <c r="BD224">
        <v>-0.74439018964767456</v>
      </c>
      <c r="BE224">
        <v>-0.75722241401672363</v>
      </c>
      <c r="BF224">
        <v>-0.83249902725219727</v>
      </c>
      <c r="BG224">
        <v>-0.25792890787124634</v>
      </c>
      <c r="BH224">
        <v>-0.21378470957279205</v>
      </c>
      <c r="BI224">
        <v>-0.15707479417324066</v>
      </c>
      <c r="BJ224">
        <v>-0.13811506330966949</v>
      </c>
      <c r="BK224">
        <v>-0.14311559498310089</v>
      </c>
      <c r="BL224">
        <v>-0.14520025253295898</v>
      </c>
      <c r="BM224">
        <v>-0.16069808602333069</v>
      </c>
      <c r="BN224">
        <v>-0.16797810792922974</v>
      </c>
      <c r="BO224">
        <v>-0.19138532876968384</v>
      </c>
      <c r="BP224">
        <v>-0.19400988519191742</v>
      </c>
      <c r="BQ224">
        <v>-0.20961163938045502</v>
      </c>
      <c r="BR224">
        <v>-0.21430124342441559</v>
      </c>
      <c r="BS224">
        <v>1.967402458190918</v>
      </c>
      <c r="BT224">
        <v>9.8721857070922852</v>
      </c>
      <c r="BU224">
        <v>9.9815683364868164</v>
      </c>
      <c r="BV224">
        <v>9.9244756698608398</v>
      </c>
      <c r="BW224">
        <v>9.9733448028564453</v>
      </c>
      <c r="BX224">
        <v>10.08113956451416</v>
      </c>
      <c r="BY224">
        <v>1.5045890808105469</v>
      </c>
      <c r="BZ224">
        <v>-0.38569533824920654</v>
      </c>
      <c r="CA224">
        <v>-0.35738149285316467</v>
      </c>
      <c r="CB224">
        <v>-0.30035367608070374</v>
      </c>
      <c r="CC224">
        <v>-0.26530113816261292</v>
      </c>
      <c r="CD224">
        <v>-0.2721075713634491</v>
      </c>
      <c r="CE224">
        <v>0.11778653413057327</v>
      </c>
      <c r="CF224">
        <v>0.10834319144487381</v>
      </c>
      <c r="CG224">
        <v>9.8823577165603638E-2</v>
      </c>
      <c r="CH224">
        <v>0.10108669102191925</v>
      </c>
      <c r="CI224">
        <v>9.075482189655304E-2</v>
      </c>
      <c r="CJ224">
        <v>9.6102960407733917E-2</v>
      </c>
      <c r="CK224">
        <v>0.10630879551172256</v>
      </c>
      <c r="CL224">
        <v>0.12613649666309357</v>
      </c>
      <c r="CM224">
        <v>0.11990199238061905</v>
      </c>
      <c r="CN224">
        <v>0.129261314868927</v>
      </c>
      <c r="CO224">
        <v>0.13728088140487671</v>
      </c>
      <c r="CP224">
        <v>0.14298582077026367</v>
      </c>
      <c r="CQ224">
        <v>2.5357816219329834</v>
      </c>
      <c r="CR224">
        <v>10.138566017150879</v>
      </c>
      <c r="CS224">
        <v>10.250444412231445</v>
      </c>
      <c r="CT224">
        <v>10.193351745605469</v>
      </c>
      <c r="CU224">
        <v>10.244062423706055</v>
      </c>
      <c r="CV224">
        <v>10.361719131469727</v>
      </c>
      <c r="CW224">
        <v>2.0575294494628906</v>
      </c>
      <c r="CX224">
        <v>-1.8876215443015099E-2</v>
      </c>
      <c r="CY224">
        <v>-5.2762930281460285E-3</v>
      </c>
      <c r="CZ224">
        <v>7.1846377104520798E-3</v>
      </c>
      <c r="DA224">
        <v>7.5402058660984039E-2</v>
      </c>
      <c r="DB224">
        <v>0.11601786315441132</v>
      </c>
      <c r="DC224">
        <v>0.49350199103355408</v>
      </c>
      <c r="DD224">
        <v>0.43047109246253967</v>
      </c>
      <c r="DE224">
        <v>0.35472196340560913</v>
      </c>
      <c r="DF224">
        <v>0.34028846025466919</v>
      </c>
      <c r="DG224">
        <v>0.32462522387504578</v>
      </c>
      <c r="DH224">
        <v>0.33740615844726563</v>
      </c>
      <c r="DI224">
        <v>0.37331566214561462</v>
      </c>
      <c r="DJ224">
        <v>0.42025110125541687</v>
      </c>
      <c r="DK224">
        <v>0.43118929862976074</v>
      </c>
      <c r="DL224">
        <v>0.45253252983093262</v>
      </c>
      <c r="DM224">
        <v>0.48417341709136963</v>
      </c>
      <c r="DN224">
        <v>0.50027287006378174</v>
      </c>
      <c r="DO224">
        <v>3.1041607856750488</v>
      </c>
      <c r="DP224">
        <v>10.404946327209473</v>
      </c>
      <c r="DQ224">
        <v>10.519320487976074</v>
      </c>
      <c r="DR224">
        <v>10.462227821350098</v>
      </c>
      <c r="DS224">
        <v>10.514780044555664</v>
      </c>
      <c r="DT224">
        <v>10.642298698425293</v>
      </c>
      <c r="DU224">
        <v>2.6104698181152344</v>
      </c>
      <c r="DV224">
        <v>0.34794288873672485</v>
      </c>
      <c r="DW224">
        <v>0.34682890772819519</v>
      </c>
      <c r="DX224">
        <v>0.31472295522689819</v>
      </c>
      <c r="DY224">
        <v>0.4161052405834198</v>
      </c>
      <c r="DZ224">
        <v>0.50414329767227173</v>
      </c>
      <c r="EA224">
        <v>1.035975456237793</v>
      </c>
      <c r="EB224">
        <v>0.89557260274887085</v>
      </c>
      <c r="EC224">
        <v>0.72419857978820801</v>
      </c>
      <c r="ED224">
        <v>0.685657799243927</v>
      </c>
      <c r="EE224">
        <v>0.66229695081710815</v>
      </c>
      <c r="EF224">
        <v>0.6858096718788147</v>
      </c>
      <c r="EG224">
        <v>0.7588312029838562</v>
      </c>
      <c r="EH224">
        <v>0.84490585327148438</v>
      </c>
      <c r="EI224">
        <v>0.88063877820968628</v>
      </c>
      <c r="EJ224">
        <v>0.91928482055664063</v>
      </c>
      <c r="EK224">
        <v>0.9850311279296875</v>
      </c>
      <c r="EL224">
        <v>1.0161386728286743</v>
      </c>
      <c r="EM224">
        <v>3.9248101711273193</v>
      </c>
      <c r="EN224">
        <v>10.789556503295898</v>
      </c>
      <c r="EO224">
        <v>10.907534599304199</v>
      </c>
      <c r="EP224">
        <v>10.850441932678223</v>
      </c>
      <c r="EQ224">
        <v>10.905653953552246</v>
      </c>
      <c r="ER224">
        <v>11.047410011291504</v>
      </c>
      <c r="ES224">
        <v>3.4088277816772461</v>
      </c>
      <c r="ET224">
        <v>0.87757140398025513</v>
      </c>
      <c r="EU224">
        <v>0.85521292686462402</v>
      </c>
      <c r="EV224">
        <v>0.75875943899154663</v>
      </c>
      <c r="EW224">
        <v>0.90802657604217529</v>
      </c>
      <c r="EX224">
        <v>1.0645347833633423</v>
      </c>
      <c r="EY224">
        <v>68.597183227539063</v>
      </c>
      <c r="EZ224">
        <v>68.382820129394531</v>
      </c>
      <c r="FA224">
        <v>67.956047058105469</v>
      </c>
      <c r="FB224">
        <v>67.486175537109375</v>
      </c>
      <c r="FC224">
        <v>67.076461791992188</v>
      </c>
      <c r="FD224">
        <v>66.689224243164062</v>
      </c>
      <c r="FE224">
        <v>68.541580200195313</v>
      </c>
      <c r="FF224">
        <v>72.564918518066406</v>
      </c>
      <c r="FG224">
        <v>77.373382568359375</v>
      </c>
      <c r="FH224">
        <v>81.011085510253906</v>
      </c>
      <c r="FI224">
        <v>83.132453918457031</v>
      </c>
      <c r="FJ224">
        <v>85.414604187011719</v>
      </c>
      <c r="FK224">
        <v>86.771476745605469</v>
      </c>
      <c r="FL224">
        <v>86.402862548828125</v>
      </c>
      <c r="FM224">
        <v>86.24029541015625</v>
      </c>
      <c r="FN224">
        <v>84.69488525390625</v>
      </c>
      <c r="FO224">
        <v>83.62261962890625</v>
      </c>
      <c r="FP224">
        <v>81.531509399414063</v>
      </c>
      <c r="FQ224">
        <v>78.103683471679688</v>
      </c>
      <c r="FR224">
        <v>74.272567749023437</v>
      </c>
      <c r="FS224">
        <v>72.499946594238281</v>
      </c>
      <c r="FT224">
        <v>71.377159118652344</v>
      </c>
      <c r="FU224">
        <v>70.014701843261719</v>
      </c>
      <c r="FV224">
        <v>68.662078857421875</v>
      </c>
      <c r="FW224">
        <v>277</v>
      </c>
      <c r="FX224">
        <v>4.9114655703306198E-2</v>
      </c>
      <c r="FY224">
        <v>1</v>
      </c>
      <c r="FZ224" s="57" t="s">
        <v>10</v>
      </c>
      <c r="GA224" s="57" t="s">
        <v>10</v>
      </c>
    </row>
    <row r="225" spans="1:183" x14ac:dyDescent="0.2">
      <c r="A225" t="s">
        <v>242</v>
      </c>
      <c r="B225" t="s">
        <v>231</v>
      </c>
      <c r="C225" t="s">
        <v>216</v>
      </c>
      <c r="D225" t="s">
        <v>11</v>
      </c>
      <c r="E225">
        <v>2017</v>
      </c>
      <c r="F225" t="s">
        <v>219</v>
      </c>
      <c r="G225" t="s">
        <v>234</v>
      </c>
      <c r="H225" s="57">
        <v>275</v>
      </c>
      <c r="K225">
        <v>35.947868347167969</v>
      </c>
      <c r="L225">
        <v>34.978260040283203</v>
      </c>
      <c r="M225">
        <v>34.240840911865234</v>
      </c>
      <c r="N225">
        <v>34.608421325683594</v>
      </c>
      <c r="O225">
        <v>36.154216766357422</v>
      </c>
      <c r="P225">
        <v>38.426528930664063</v>
      </c>
      <c r="Q225">
        <v>44.504062652587891</v>
      </c>
      <c r="R225">
        <v>47.505050659179688</v>
      </c>
      <c r="S225">
        <v>50.872684478759766</v>
      </c>
      <c r="T225">
        <v>53.341976165771484</v>
      </c>
      <c r="U225">
        <v>56.362400054931641</v>
      </c>
      <c r="V225">
        <v>58.240966796875</v>
      </c>
      <c r="W225">
        <v>59.488697052001953</v>
      </c>
      <c r="X225">
        <v>60.266502380371094</v>
      </c>
      <c r="Y225">
        <v>60.673538208007812</v>
      </c>
      <c r="Z225">
        <v>60.60601806640625</v>
      </c>
      <c r="AA225">
        <v>60.641681671142578</v>
      </c>
      <c r="AB225">
        <v>60.365936279296875</v>
      </c>
      <c r="AC225">
        <v>59.158313751220703</v>
      </c>
      <c r="AD225">
        <v>58.275272369384766</v>
      </c>
      <c r="AE225">
        <v>56.610645294189453</v>
      </c>
      <c r="AF225">
        <v>50.183109283447266</v>
      </c>
      <c r="AG225">
        <v>42.7767333984375</v>
      </c>
      <c r="AH225">
        <v>37.789134979248047</v>
      </c>
      <c r="AI225">
        <v>-0.80040234327316284</v>
      </c>
      <c r="AJ225">
        <v>-0.67888623476028442</v>
      </c>
      <c r="AK225">
        <v>-0.52655142545700073</v>
      </c>
      <c r="AL225">
        <v>-0.4834844172000885</v>
      </c>
      <c r="AM225">
        <v>-0.48078730702400208</v>
      </c>
      <c r="AN225">
        <v>-0.49360376596450806</v>
      </c>
      <c r="AO225">
        <v>-0.54621362686157227</v>
      </c>
      <c r="AP225">
        <v>-0.59263288974761963</v>
      </c>
      <c r="AQ225">
        <v>-0.6408347487449646</v>
      </c>
      <c r="AR225">
        <v>-0.66076219081878662</v>
      </c>
      <c r="AS225">
        <v>-0.71046936511993408</v>
      </c>
      <c r="AT225">
        <v>-0.73016703128814697</v>
      </c>
      <c r="AU225">
        <v>1.146753191947937</v>
      </c>
      <c r="AV225">
        <v>9.4875755310058594</v>
      </c>
      <c r="AW225">
        <v>9.5933542251586914</v>
      </c>
      <c r="AX225">
        <v>9.5362615585327148</v>
      </c>
      <c r="AY225">
        <v>9.5824708938598633</v>
      </c>
      <c r="AZ225">
        <v>9.6760282516479492</v>
      </c>
      <c r="BA225">
        <v>0.70623111724853516</v>
      </c>
      <c r="BB225">
        <v>-0.91532385349273682</v>
      </c>
      <c r="BC225">
        <v>-0.86576551198959351</v>
      </c>
      <c r="BD225">
        <v>-0.74439018964767456</v>
      </c>
      <c r="BE225">
        <v>-0.75722241401672363</v>
      </c>
      <c r="BF225">
        <v>-0.83249902725219727</v>
      </c>
      <c r="BG225">
        <v>-0.25792890787124634</v>
      </c>
      <c r="BH225">
        <v>-0.21378470957279205</v>
      </c>
      <c r="BI225">
        <v>-0.15707479417324066</v>
      </c>
      <c r="BJ225">
        <v>-0.13811506330966949</v>
      </c>
      <c r="BK225">
        <v>-0.14311559498310089</v>
      </c>
      <c r="BL225">
        <v>-0.14520025253295898</v>
      </c>
      <c r="BM225">
        <v>-0.16069808602333069</v>
      </c>
      <c r="BN225">
        <v>-0.16797810792922974</v>
      </c>
      <c r="BO225">
        <v>-0.19138532876968384</v>
      </c>
      <c r="BP225">
        <v>-0.19400988519191742</v>
      </c>
      <c r="BQ225">
        <v>-0.20961163938045502</v>
      </c>
      <c r="BR225">
        <v>-0.21430124342441559</v>
      </c>
      <c r="BS225">
        <v>1.967402458190918</v>
      </c>
      <c r="BT225">
        <v>9.8721857070922852</v>
      </c>
      <c r="BU225">
        <v>9.9815683364868164</v>
      </c>
      <c r="BV225">
        <v>9.9244756698608398</v>
      </c>
      <c r="BW225">
        <v>9.9733448028564453</v>
      </c>
      <c r="BX225">
        <v>10.08113956451416</v>
      </c>
      <c r="BY225">
        <v>1.5045890808105469</v>
      </c>
      <c r="BZ225">
        <v>-0.38569533824920654</v>
      </c>
      <c r="CA225">
        <v>-0.35738149285316467</v>
      </c>
      <c r="CB225">
        <v>-0.30035367608070374</v>
      </c>
      <c r="CC225">
        <v>-0.26530113816261292</v>
      </c>
      <c r="CD225">
        <v>-0.2721075713634491</v>
      </c>
      <c r="CE225">
        <v>0.11778653413057327</v>
      </c>
      <c r="CF225">
        <v>0.10834319144487381</v>
      </c>
      <c r="CG225">
        <v>9.8823577165603638E-2</v>
      </c>
      <c r="CH225">
        <v>0.10108669102191925</v>
      </c>
      <c r="CI225">
        <v>9.075482189655304E-2</v>
      </c>
      <c r="CJ225">
        <v>9.6102960407733917E-2</v>
      </c>
      <c r="CK225">
        <v>0.10630879551172256</v>
      </c>
      <c r="CL225">
        <v>0.12613649666309357</v>
      </c>
      <c r="CM225">
        <v>0.11990199238061905</v>
      </c>
      <c r="CN225">
        <v>0.129261314868927</v>
      </c>
      <c r="CO225">
        <v>0.13728088140487671</v>
      </c>
      <c r="CP225">
        <v>0.14298582077026367</v>
      </c>
      <c r="CQ225">
        <v>2.5357816219329834</v>
      </c>
      <c r="CR225">
        <v>10.138566017150879</v>
      </c>
      <c r="CS225">
        <v>10.250444412231445</v>
      </c>
      <c r="CT225">
        <v>10.193351745605469</v>
      </c>
      <c r="CU225">
        <v>10.244062423706055</v>
      </c>
      <c r="CV225">
        <v>10.361719131469727</v>
      </c>
      <c r="CW225">
        <v>2.0575294494628906</v>
      </c>
      <c r="CX225">
        <v>-1.8876215443015099E-2</v>
      </c>
      <c r="CY225">
        <v>-5.2762930281460285E-3</v>
      </c>
      <c r="CZ225">
        <v>7.1846377104520798E-3</v>
      </c>
      <c r="DA225">
        <v>7.5402058660984039E-2</v>
      </c>
      <c r="DB225">
        <v>0.11601786315441132</v>
      </c>
      <c r="DC225">
        <v>0.49350199103355408</v>
      </c>
      <c r="DD225">
        <v>0.43047109246253967</v>
      </c>
      <c r="DE225">
        <v>0.35472196340560913</v>
      </c>
      <c r="DF225">
        <v>0.34028846025466919</v>
      </c>
      <c r="DG225">
        <v>0.32462522387504578</v>
      </c>
      <c r="DH225">
        <v>0.33740615844726563</v>
      </c>
      <c r="DI225">
        <v>0.37331566214561462</v>
      </c>
      <c r="DJ225">
        <v>0.42025110125541687</v>
      </c>
      <c r="DK225">
        <v>0.43118929862976074</v>
      </c>
      <c r="DL225">
        <v>0.45253252983093262</v>
      </c>
      <c r="DM225">
        <v>0.48417341709136963</v>
      </c>
      <c r="DN225">
        <v>0.50027287006378174</v>
      </c>
      <c r="DO225">
        <v>3.1041607856750488</v>
      </c>
      <c r="DP225">
        <v>10.404946327209473</v>
      </c>
      <c r="DQ225">
        <v>10.519320487976074</v>
      </c>
      <c r="DR225">
        <v>10.462227821350098</v>
      </c>
      <c r="DS225">
        <v>10.514780044555664</v>
      </c>
      <c r="DT225">
        <v>10.642298698425293</v>
      </c>
      <c r="DU225">
        <v>2.6104698181152344</v>
      </c>
      <c r="DV225">
        <v>0.34794288873672485</v>
      </c>
      <c r="DW225">
        <v>0.34682890772819519</v>
      </c>
      <c r="DX225">
        <v>0.31472295522689819</v>
      </c>
      <c r="DY225">
        <v>0.4161052405834198</v>
      </c>
      <c r="DZ225">
        <v>0.50414329767227173</v>
      </c>
      <c r="EA225">
        <v>1.035975456237793</v>
      </c>
      <c r="EB225">
        <v>0.89557260274887085</v>
      </c>
      <c r="EC225">
        <v>0.72419857978820801</v>
      </c>
      <c r="ED225">
        <v>0.685657799243927</v>
      </c>
      <c r="EE225">
        <v>0.66229695081710815</v>
      </c>
      <c r="EF225">
        <v>0.6858096718788147</v>
      </c>
      <c r="EG225">
        <v>0.7588312029838562</v>
      </c>
      <c r="EH225">
        <v>0.84490585327148438</v>
      </c>
      <c r="EI225">
        <v>0.88063877820968628</v>
      </c>
      <c r="EJ225">
        <v>0.91928482055664063</v>
      </c>
      <c r="EK225">
        <v>0.9850311279296875</v>
      </c>
      <c r="EL225">
        <v>1.0161386728286743</v>
      </c>
      <c r="EM225">
        <v>3.9248101711273193</v>
      </c>
      <c r="EN225">
        <v>10.789556503295898</v>
      </c>
      <c r="EO225">
        <v>10.907534599304199</v>
      </c>
      <c r="EP225">
        <v>10.850441932678223</v>
      </c>
      <c r="EQ225">
        <v>10.905653953552246</v>
      </c>
      <c r="ER225">
        <v>11.047410011291504</v>
      </c>
      <c r="ES225">
        <v>3.4088277816772461</v>
      </c>
      <c r="ET225">
        <v>0.87757140398025513</v>
      </c>
      <c r="EU225">
        <v>0.85521292686462402</v>
      </c>
      <c r="EV225">
        <v>0.75875943899154663</v>
      </c>
      <c r="EW225">
        <v>0.90802657604217529</v>
      </c>
      <c r="EX225">
        <v>1.0645347833633423</v>
      </c>
      <c r="EY225">
        <v>68.597183227539063</v>
      </c>
      <c r="EZ225">
        <v>68.382820129394531</v>
      </c>
      <c r="FA225">
        <v>67.956047058105469</v>
      </c>
      <c r="FB225">
        <v>67.486175537109375</v>
      </c>
      <c r="FC225">
        <v>67.076461791992188</v>
      </c>
      <c r="FD225">
        <v>66.689224243164062</v>
      </c>
      <c r="FE225">
        <v>68.541580200195313</v>
      </c>
      <c r="FF225">
        <v>72.564918518066406</v>
      </c>
      <c r="FG225">
        <v>77.373382568359375</v>
      </c>
      <c r="FH225">
        <v>81.011085510253906</v>
      </c>
      <c r="FI225">
        <v>83.132453918457031</v>
      </c>
      <c r="FJ225">
        <v>85.414604187011719</v>
      </c>
      <c r="FK225">
        <v>86.771476745605469</v>
      </c>
      <c r="FL225">
        <v>86.402862548828125</v>
      </c>
      <c r="FM225">
        <v>86.24029541015625</v>
      </c>
      <c r="FN225">
        <v>84.69488525390625</v>
      </c>
      <c r="FO225">
        <v>83.62261962890625</v>
      </c>
      <c r="FP225">
        <v>81.531509399414063</v>
      </c>
      <c r="FQ225">
        <v>78.103683471679688</v>
      </c>
      <c r="FR225">
        <v>74.272567749023437</v>
      </c>
      <c r="FS225">
        <v>72.499946594238281</v>
      </c>
      <c r="FT225">
        <v>71.377159118652344</v>
      </c>
      <c r="FU225">
        <v>70.014701843261719</v>
      </c>
      <c r="FV225">
        <v>68.662078857421875</v>
      </c>
      <c r="FW225">
        <v>277</v>
      </c>
      <c r="FX225">
        <v>4.9114655703306198E-2</v>
      </c>
      <c r="FY225">
        <v>1</v>
      </c>
      <c r="FZ225" s="57" t="s">
        <v>10</v>
      </c>
      <c r="GA225" s="57" t="s">
        <v>10</v>
      </c>
    </row>
    <row r="226" spans="1:183" x14ac:dyDescent="0.2">
      <c r="A226" t="s">
        <v>242</v>
      </c>
      <c r="B226" t="s">
        <v>231</v>
      </c>
      <c r="C226" t="s">
        <v>216</v>
      </c>
      <c r="D226" t="s">
        <v>11</v>
      </c>
      <c r="E226">
        <v>2018</v>
      </c>
      <c r="F226" t="s">
        <v>219</v>
      </c>
      <c r="G226" t="s">
        <v>234</v>
      </c>
      <c r="H226" s="57">
        <v>275</v>
      </c>
      <c r="K226">
        <v>35.947868347167969</v>
      </c>
      <c r="L226">
        <v>34.978260040283203</v>
      </c>
      <c r="M226">
        <v>34.240840911865234</v>
      </c>
      <c r="N226">
        <v>34.608421325683594</v>
      </c>
      <c r="O226">
        <v>36.154216766357422</v>
      </c>
      <c r="P226">
        <v>38.426528930664063</v>
      </c>
      <c r="Q226">
        <v>44.504062652587891</v>
      </c>
      <c r="R226">
        <v>47.505050659179688</v>
      </c>
      <c r="S226">
        <v>50.872684478759766</v>
      </c>
      <c r="T226">
        <v>53.341976165771484</v>
      </c>
      <c r="U226">
        <v>56.362400054931641</v>
      </c>
      <c r="V226">
        <v>58.240966796875</v>
      </c>
      <c r="W226">
        <v>59.488697052001953</v>
      </c>
      <c r="X226">
        <v>60.266502380371094</v>
      </c>
      <c r="Y226">
        <v>60.673538208007812</v>
      </c>
      <c r="Z226">
        <v>60.60601806640625</v>
      </c>
      <c r="AA226">
        <v>60.641681671142578</v>
      </c>
      <c r="AB226">
        <v>60.365936279296875</v>
      </c>
      <c r="AC226">
        <v>59.158313751220703</v>
      </c>
      <c r="AD226">
        <v>58.275272369384766</v>
      </c>
      <c r="AE226">
        <v>56.610645294189453</v>
      </c>
      <c r="AF226">
        <v>50.183109283447266</v>
      </c>
      <c r="AG226">
        <v>42.7767333984375</v>
      </c>
      <c r="AH226">
        <v>37.789134979248047</v>
      </c>
      <c r="AI226">
        <v>-0.80040234327316284</v>
      </c>
      <c r="AJ226">
        <v>-0.67888623476028442</v>
      </c>
      <c r="AK226">
        <v>-0.52655142545700073</v>
      </c>
      <c r="AL226">
        <v>-0.4834844172000885</v>
      </c>
      <c r="AM226">
        <v>-0.48078730702400208</v>
      </c>
      <c r="AN226">
        <v>-0.49360376596450806</v>
      </c>
      <c r="AO226">
        <v>-0.54621362686157227</v>
      </c>
      <c r="AP226">
        <v>-0.59263288974761963</v>
      </c>
      <c r="AQ226">
        <v>-0.6408347487449646</v>
      </c>
      <c r="AR226">
        <v>-0.66076219081878662</v>
      </c>
      <c r="AS226">
        <v>-0.71046936511993408</v>
      </c>
      <c r="AT226">
        <v>-0.73016703128814697</v>
      </c>
      <c r="AU226">
        <v>1.146753191947937</v>
      </c>
      <c r="AV226">
        <v>9.4875755310058594</v>
      </c>
      <c r="AW226">
        <v>9.5933542251586914</v>
      </c>
      <c r="AX226">
        <v>9.5362615585327148</v>
      </c>
      <c r="AY226">
        <v>9.5824708938598633</v>
      </c>
      <c r="AZ226">
        <v>9.6760282516479492</v>
      </c>
      <c r="BA226">
        <v>0.70623111724853516</v>
      </c>
      <c r="BB226">
        <v>-0.91532385349273682</v>
      </c>
      <c r="BC226">
        <v>-0.86576551198959351</v>
      </c>
      <c r="BD226">
        <v>-0.74439018964767456</v>
      </c>
      <c r="BE226">
        <v>-0.75722241401672363</v>
      </c>
      <c r="BF226">
        <v>-0.83249902725219727</v>
      </c>
      <c r="BG226">
        <v>-0.25792890787124634</v>
      </c>
      <c r="BH226">
        <v>-0.21378470957279205</v>
      </c>
      <c r="BI226">
        <v>-0.15707479417324066</v>
      </c>
      <c r="BJ226">
        <v>-0.13811506330966949</v>
      </c>
      <c r="BK226">
        <v>-0.14311559498310089</v>
      </c>
      <c r="BL226">
        <v>-0.14520025253295898</v>
      </c>
      <c r="BM226">
        <v>-0.16069808602333069</v>
      </c>
      <c r="BN226">
        <v>-0.16797810792922974</v>
      </c>
      <c r="BO226">
        <v>-0.19138532876968384</v>
      </c>
      <c r="BP226">
        <v>-0.19400988519191742</v>
      </c>
      <c r="BQ226">
        <v>-0.20961163938045502</v>
      </c>
      <c r="BR226">
        <v>-0.21430124342441559</v>
      </c>
      <c r="BS226">
        <v>1.967402458190918</v>
      </c>
      <c r="BT226">
        <v>9.8721857070922852</v>
      </c>
      <c r="BU226">
        <v>9.9815683364868164</v>
      </c>
      <c r="BV226">
        <v>9.9244756698608398</v>
      </c>
      <c r="BW226">
        <v>9.9733448028564453</v>
      </c>
      <c r="BX226">
        <v>10.08113956451416</v>
      </c>
      <c r="BY226">
        <v>1.5045890808105469</v>
      </c>
      <c r="BZ226">
        <v>-0.38569533824920654</v>
      </c>
      <c r="CA226">
        <v>-0.35738149285316467</v>
      </c>
      <c r="CB226">
        <v>-0.30035367608070374</v>
      </c>
      <c r="CC226">
        <v>-0.26530113816261292</v>
      </c>
      <c r="CD226">
        <v>-0.2721075713634491</v>
      </c>
      <c r="CE226">
        <v>0.11778653413057327</v>
      </c>
      <c r="CF226">
        <v>0.10834319144487381</v>
      </c>
      <c r="CG226">
        <v>9.8823577165603638E-2</v>
      </c>
      <c r="CH226">
        <v>0.10108669102191925</v>
      </c>
      <c r="CI226">
        <v>9.075482189655304E-2</v>
      </c>
      <c r="CJ226">
        <v>9.6102960407733917E-2</v>
      </c>
      <c r="CK226">
        <v>0.10630879551172256</v>
      </c>
      <c r="CL226">
        <v>0.12613649666309357</v>
      </c>
      <c r="CM226">
        <v>0.11990199238061905</v>
      </c>
      <c r="CN226">
        <v>0.129261314868927</v>
      </c>
      <c r="CO226">
        <v>0.13728088140487671</v>
      </c>
      <c r="CP226">
        <v>0.14298582077026367</v>
      </c>
      <c r="CQ226">
        <v>2.5357816219329834</v>
      </c>
      <c r="CR226">
        <v>10.138566017150879</v>
      </c>
      <c r="CS226">
        <v>10.250444412231445</v>
      </c>
      <c r="CT226">
        <v>10.193351745605469</v>
      </c>
      <c r="CU226">
        <v>10.244062423706055</v>
      </c>
      <c r="CV226">
        <v>10.361719131469727</v>
      </c>
      <c r="CW226">
        <v>2.0575294494628906</v>
      </c>
      <c r="CX226">
        <v>-1.8876215443015099E-2</v>
      </c>
      <c r="CY226">
        <v>-5.2762930281460285E-3</v>
      </c>
      <c r="CZ226">
        <v>7.1846377104520798E-3</v>
      </c>
      <c r="DA226">
        <v>7.5402058660984039E-2</v>
      </c>
      <c r="DB226">
        <v>0.11601786315441132</v>
      </c>
      <c r="DC226">
        <v>0.49350199103355408</v>
      </c>
      <c r="DD226">
        <v>0.43047109246253967</v>
      </c>
      <c r="DE226">
        <v>0.35472196340560913</v>
      </c>
      <c r="DF226">
        <v>0.34028846025466919</v>
      </c>
      <c r="DG226">
        <v>0.32462522387504578</v>
      </c>
      <c r="DH226">
        <v>0.33740615844726563</v>
      </c>
      <c r="DI226">
        <v>0.37331566214561462</v>
      </c>
      <c r="DJ226">
        <v>0.42025110125541687</v>
      </c>
      <c r="DK226">
        <v>0.43118929862976074</v>
      </c>
      <c r="DL226">
        <v>0.45253252983093262</v>
      </c>
      <c r="DM226">
        <v>0.48417341709136963</v>
      </c>
      <c r="DN226">
        <v>0.50027287006378174</v>
      </c>
      <c r="DO226">
        <v>3.1041607856750488</v>
      </c>
      <c r="DP226">
        <v>10.404946327209473</v>
      </c>
      <c r="DQ226">
        <v>10.519320487976074</v>
      </c>
      <c r="DR226">
        <v>10.462227821350098</v>
      </c>
      <c r="DS226">
        <v>10.514780044555664</v>
      </c>
      <c r="DT226">
        <v>10.642298698425293</v>
      </c>
      <c r="DU226">
        <v>2.6104698181152344</v>
      </c>
      <c r="DV226">
        <v>0.34794288873672485</v>
      </c>
      <c r="DW226">
        <v>0.34682890772819519</v>
      </c>
      <c r="DX226">
        <v>0.31472295522689819</v>
      </c>
      <c r="DY226">
        <v>0.4161052405834198</v>
      </c>
      <c r="DZ226">
        <v>0.50414329767227173</v>
      </c>
      <c r="EA226">
        <v>1.035975456237793</v>
      </c>
      <c r="EB226">
        <v>0.89557260274887085</v>
      </c>
      <c r="EC226">
        <v>0.72419857978820801</v>
      </c>
      <c r="ED226">
        <v>0.685657799243927</v>
      </c>
      <c r="EE226">
        <v>0.66229695081710815</v>
      </c>
      <c r="EF226">
        <v>0.6858096718788147</v>
      </c>
      <c r="EG226">
        <v>0.7588312029838562</v>
      </c>
      <c r="EH226">
        <v>0.84490585327148438</v>
      </c>
      <c r="EI226">
        <v>0.88063877820968628</v>
      </c>
      <c r="EJ226">
        <v>0.91928482055664063</v>
      </c>
      <c r="EK226">
        <v>0.9850311279296875</v>
      </c>
      <c r="EL226">
        <v>1.0161386728286743</v>
      </c>
      <c r="EM226">
        <v>3.9248101711273193</v>
      </c>
      <c r="EN226">
        <v>10.789556503295898</v>
      </c>
      <c r="EO226">
        <v>10.907534599304199</v>
      </c>
      <c r="EP226">
        <v>10.850441932678223</v>
      </c>
      <c r="EQ226">
        <v>10.905653953552246</v>
      </c>
      <c r="ER226">
        <v>11.047410011291504</v>
      </c>
      <c r="ES226">
        <v>3.4088277816772461</v>
      </c>
      <c r="ET226">
        <v>0.87757140398025513</v>
      </c>
      <c r="EU226">
        <v>0.85521292686462402</v>
      </c>
      <c r="EV226">
        <v>0.75875943899154663</v>
      </c>
      <c r="EW226">
        <v>0.90802657604217529</v>
      </c>
      <c r="EX226">
        <v>1.0645347833633423</v>
      </c>
      <c r="EY226">
        <v>68.597183227539063</v>
      </c>
      <c r="EZ226">
        <v>68.382820129394531</v>
      </c>
      <c r="FA226">
        <v>67.956047058105469</v>
      </c>
      <c r="FB226">
        <v>67.486175537109375</v>
      </c>
      <c r="FC226">
        <v>67.076461791992188</v>
      </c>
      <c r="FD226">
        <v>66.689224243164062</v>
      </c>
      <c r="FE226">
        <v>68.541580200195313</v>
      </c>
      <c r="FF226">
        <v>72.564918518066406</v>
      </c>
      <c r="FG226">
        <v>77.373382568359375</v>
      </c>
      <c r="FH226">
        <v>81.011085510253906</v>
      </c>
      <c r="FI226">
        <v>83.132453918457031</v>
      </c>
      <c r="FJ226">
        <v>85.414604187011719</v>
      </c>
      <c r="FK226">
        <v>86.771476745605469</v>
      </c>
      <c r="FL226">
        <v>86.402862548828125</v>
      </c>
      <c r="FM226">
        <v>86.24029541015625</v>
      </c>
      <c r="FN226">
        <v>84.69488525390625</v>
      </c>
      <c r="FO226">
        <v>83.62261962890625</v>
      </c>
      <c r="FP226">
        <v>81.531509399414063</v>
      </c>
      <c r="FQ226">
        <v>78.103683471679688</v>
      </c>
      <c r="FR226">
        <v>74.272567749023437</v>
      </c>
      <c r="FS226">
        <v>72.499946594238281</v>
      </c>
      <c r="FT226">
        <v>71.377159118652344</v>
      </c>
      <c r="FU226">
        <v>70.014701843261719</v>
      </c>
      <c r="FV226">
        <v>68.662078857421875</v>
      </c>
      <c r="FW226">
        <v>277</v>
      </c>
      <c r="FX226">
        <v>4.9114655703306198E-2</v>
      </c>
      <c r="FY226">
        <v>1</v>
      </c>
      <c r="FZ226" s="57" t="s">
        <v>10</v>
      </c>
      <c r="GA226" s="57" t="s">
        <v>10</v>
      </c>
    </row>
    <row r="227" spans="1:183" x14ac:dyDescent="0.2">
      <c r="A227" t="s">
        <v>242</v>
      </c>
      <c r="B227" t="s">
        <v>231</v>
      </c>
      <c r="C227" t="s">
        <v>216</v>
      </c>
      <c r="D227" t="s">
        <v>11</v>
      </c>
      <c r="E227">
        <v>2019</v>
      </c>
      <c r="F227" t="s">
        <v>219</v>
      </c>
      <c r="G227" t="s">
        <v>234</v>
      </c>
      <c r="H227" s="57">
        <v>275</v>
      </c>
      <c r="K227">
        <v>35.947868347167969</v>
      </c>
      <c r="L227">
        <v>34.978260040283203</v>
      </c>
      <c r="M227">
        <v>34.240840911865234</v>
      </c>
      <c r="N227">
        <v>34.608421325683594</v>
      </c>
      <c r="O227">
        <v>36.154216766357422</v>
      </c>
      <c r="P227">
        <v>38.426528930664063</v>
      </c>
      <c r="Q227">
        <v>44.504062652587891</v>
      </c>
      <c r="R227">
        <v>47.505050659179688</v>
      </c>
      <c r="S227">
        <v>50.872684478759766</v>
      </c>
      <c r="T227">
        <v>53.341976165771484</v>
      </c>
      <c r="U227">
        <v>56.362400054931641</v>
      </c>
      <c r="V227">
        <v>58.240966796875</v>
      </c>
      <c r="W227">
        <v>59.488697052001953</v>
      </c>
      <c r="X227">
        <v>60.266502380371094</v>
      </c>
      <c r="Y227">
        <v>60.673538208007812</v>
      </c>
      <c r="Z227">
        <v>60.60601806640625</v>
      </c>
      <c r="AA227">
        <v>60.641681671142578</v>
      </c>
      <c r="AB227">
        <v>60.365936279296875</v>
      </c>
      <c r="AC227">
        <v>59.158313751220703</v>
      </c>
      <c r="AD227">
        <v>58.275272369384766</v>
      </c>
      <c r="AE227">
        <v>56.610645294189453</v>
      </c>
      <c r="AF227">
        <v>50.183109283447266</v>
      </c>
      <c r="AG227">
        <v>42.7767333984375</v>
      </c>
      <c r="AH227">
        <v>37.789134979248047</v>
      </c>
      <c r="AI227">
        <v>-0.80040234327316284</v>
      </c>
      <c r="AJ227">
        <v>-0.67888623476028442</v>
      </c>
      <c r="AK227">
        <v>-0.52655142545700073</v>
      </c>
      <c r="AL227">
        <v>-0.4834844172000885</v>
      </c>
      <c r="AM227">
        <v>-0.48078730702400208</v>
      </c>
      <c r="AN227">
        <v>-0.49360376596450806</v>
      </c>
      <c r="AO227">
        <v>-0.54621362686157227</v>
      </c>
      <c r="AP227">
        <v>-0.59263288974761963</v>
      </c>
      <c r="AQ227">
        <v>-0.6408347487449646</v>
      </c>
      <c r="AR227">
        <v>-0.66076219081878662</v>
      </c>
      <c r="AS227">
        <v>-0.71046936511993408</v>
      </c>
      <c r="AT227">
        <v>-0.73016703128814697</v>
      </c>
      <c r="AU227">
        <v>1.146753191947937</v>
      </c>
      <c r="AV227">
        <v>9.4875755310058594</v>
      </c>
      <c r="AW227">
        <v>9.5933542251586914</v>
      </c>
      <c r="AX227">
        <v>9.5362615585327148</v>
      </c>
      <c r="AY227">
        <v>9.5824708938598633</v>
      </c>
      <c r="AZ227">
        <v>9.6760282516479492</v>
      </c>
      <c r="BA227">
        <v>0.70623111724853516</v>
      </c>
      <c r="BB227">
        <v>-0.91532385349273682</v>
      </c>
      <c r="BC227">
        <v>-0.86576551198959351</v>
      </c>
      <c r="BD227">
        <v>-0.74439018964767456</v>
      </c>
      <c r="BE227">
        <v>-0.75722241401672363</v>
      </c>
      <c r="BF227">
        <v>-0.83249902725219727</v>
      </c>
      <c r="BG227">
        <v>-0.25792890787124634</v>
      </c>
      <c r="BH227">
        <v>-0.21378470957279205</v>
      </c>
      <c r="BI227">
        <v>-0.15707479417324066</v>
      </c>
      <c r="BJ227">
        <v>-0.13811506330966949</v>
      </c>
      <c r="BK227">
        <v>-0.14311559498310089</v>
      </c>
      <c r="BL227">
        <v>-0.14520025253295898</v>
      </c>
      <c r="BM227">
        <v>-0.16069808602333069</v>
      </c>
      <c r="BN227">
        <v>-0.16797810792922974</v>
      </c>
      <c r="BO227">
        <v>-0.19138532876968384</v>
      </c>
      <c r="BP227">
        <v>-0.19400988519191742</v>
      </c>
      <c r="BQ227">
        <v>-0.20961163938045502</v>
      </c>
      <c r="BR227">
        <v>-0.21430124342441559</v>
      </c>
      <c r="BS227">
        <v>1.967402458190918</v>
      </c>
      <c r="BT227">
        <v>9.8721857070922852</v>
      </c>
      <c r="BU227">
        <v>9.9815683364868164</v>
      </c>
      <c r="BV227">
        <v>9.9244756698608398</v>
      </c>
      <c r="BW227">
        <v>9.9733448028564453</v>
      </c>
      <c r="BX227">
        <v>10.08113956451416</v>
      </c>
      <c r="BY227">
        <v>1.5045890808105469</v>
      </c>
      <c r="BZ227">
        <v>-0.38569533824920654</v>
      </c>
      <c r="CA227">
        <v>-0.35738149285316467</v>
      </c>
      <c r="CB227">
        <v>-0.30035367608070374</v>
      </c>
      <c r="CC227">
        <v>-0.26530113816261292</v>
      </c>
      <c r="CD227">
        <v>-0.2721075713634491</v>
      </c>
      <c r="CE227">
        <v>0.11778653413057327</v>
      </c>
      <c r="CF227">
        <v>0.10834319144487381</v>
      </c>
      <c r="CG227">
        <v>9.8823577165603638E-2</v>
      </c>
      <c r="CH227">
        <v>0.10108669102191925</v>
      </c>
      <c r="CI227">
        <v>9.075482189655304E-2</v>
      </c>
      <c r="CJ227">
        <v>9.6102960407733917E-2</v>
      </c>
      <c r="CK227">
        <v>0.10630879551172256</v>
      </c>
      <c r="CL227">
        <v>0.12613649666309357</v>
      </c>
      <c r="CM227">
        <v>0.11990199238061905</v>
      </c>
      <c r="CN227">
        <v>0.129261314868927</v>
      </c>
      <c r="CO227">
        <v>0.13728088140487671</v>
      </c>
      <c r="CP227">
        <v>0.14298582077026367</v>
      </c>
      <c r="CQ227">
        <v>2.5357816219329834</v>
      </c>
      <c r="CR227">
        <v>10.138566017150879</v>
      </c>
      <c r="CS227">
        <v>10.250444412231445</v>
      </c>
      <c r="CT227">
        <v>10.193351745605469</v>
      </c>
      <c r="CU227">
        <v>10.244062423706055</v>
      </c>
      <c r="CV227">
        <v>10.361719131469727</v>
      </c>
      <c r="CW227">
        <v>2.0575294494628906</v>
      </c>
      <c r="CX227">
        <v>-1.8876215443015099E-2</v>
      </c>
      <c r="CY227">
        <v>-5.2762930281460285E-3</v>
      </c>
      <c r="CZ227">
        <v>7.1846377104520798E-3</v>
      </c>
      <c r="DA227">
        <v>7.5402058660984039E-2</v>
      </c>
      <c r="DB227">
        <v>0.11601786315441132</v>
      </c>
      <c r="DC227">
        <v>0.49350199103355408</v>
      </c>
      <c r="DD227">
        <v>0.43047109246253967</v>
      </c>
      <c r="DE227">
        <v>0.35472196340560913</v>
      </c>
      <c r="DF227">
        <v>0.34028846025466919</v>
      </c>
      <c r="DG227">
        <v>0.32462522387504578</v>
      </c>
      <c r="DH227">
        <v>0.33740615844726563</v>
      </c>
      <c r="DI227">
        <v>0.37331566214561462</v>
      </c>
      <c r="DJ227">
        <v>0.42025110125541687</v>
      </c>
      <c r="DK227">
        <v>0.43118929862976074</v>
      </c>
      <c r="DL227">
        <v>0.45253252983093262</v>
      </c>
      <c r="DM227">
        <v>0.48417341709136963</v>
      </c>
      <c r="DN227">
        <v>0.50027287006378174</v>
      </c>
      <c r="DO227">
        <v>3.1041607856750488</v>
      </c>
      <c r="DP227">
        <v>10.404946327209473</v>
      </c>
      <c r="DQ227">
        <v>10.519320487976074</v>
      </c>
      <c r="DR227">
        <v>10.462227821350098</v>
      </c>
      <c r="DS227">
        <v>10.514780044555664</v>
      </c>
      <c r="DT227">
        <v>10.642298698425293</v>
      </c>
      <c r="DU227">
        <v>2.6104698181152344</v>
      </c>
      <c r="DV227">
        <v>0.34794288873672485</v>
      </c>
      <c r="DW227">
        <v>0.34682890772819519</v>
      </c>
      <c r="DX227">
        <v>0.31472295522689819</v>
      </c>
      <c r="DY227">
        <v>0.4161052405834198</v>
      </c>
      <c r="DZ227">
        <v>0.50414329767227173</v>
      </c>
      <c r="EA227">
        <v>1.035975456237793</v>
      </c>
      <c r="EB227">
        <v>0.89557260274887085</v>
      </c>
      <c r="EC227">
        <v>0.72419857978820801</v>
      </c>
      <c r="ED227">
        <v>0.685657799243927</v>
      </c>
      <c r="EE227">
        <v>0.66229695081710815</v>
      </c>
      <c r="EF227">
        <v>0.6858096718788147</v>
      </c>
      <c r="EG227">
        <v>0.7588312029838562</v>
      </c>
      <c r="EH227">
        <v>0.84490585327148438</v>
      </c>
      <c r="EI227">
        <v>0.88063877820968628</v>
      </c>
      <c r="EJ227">
        <v>0.91928482055664063</v>
      </c>
      <c r="EK227">
        <v>0.9850311279296875</v>
      </c>
      <c r="EL227">
        <v>1.0161386728286743</v>
      </c>
      <c r="EM227">
        <v>3.9248101711273193</v>
      </c>
      <c r="EN227">
        <v>10.789556503295898</v>
      </c>
      <c r="EO227">
        <v>10.907534599304199</v>
      </c>
      <c r="EP227">
        <v>10.850441932678223</v>
      </c>
      <c r="EQ227">
        <v>10.905653953552246</v>
      </c>
      <c r="ER227">
        <v>11.047410011291504</v>
      </c>
      <c r="ES227">
        <v>3.4088277816772461</v>
      </c>
      <c r="ET227">
        <v>0.87757140398025513</v>
      </c>
      <c r="EU227">
        <v>0.85521292686462402</v>
      </c>
      <c r="EV227">
        <v>0.75875943899154663</v>
      </c>
      <c r="EW227">
        <v>0.90802657604217529</v>
      </c>
      <c r="EX227">
        <v>1.0645347833633423</v>
      </c>
      <c r="EY227">
        <v>68.597183227539063</v>
      </c>
      <c r="EZ227">
        <v>68.382820129394531</v>
      </c>
      <c r="FA227">
        <v>67.956047058105469</v>
      </c>
      <c r="FB227">
        <v>67.486175537109375</v>
      </c>
      <c r="FC227">
        <v>67.076461791992188</v>
      </c>
      <c r="FD227">
        <v>66.689224243164062</v>
      </c>
      <c r="FE227">
        <v>68.541580200195313</v>
      </c>
      <c r="FF227">
        <v>72.564918518066406</v>
      </c>
      <c r="FG227">
        <v>77.373382568359375</v>
      </c>
      <c r="FH227">
        <v>81.011085510253906</v>
      </c>
      <c r="FI227">
        <v>83.132453918457031</v>
      </c>
      <c r="FJ227">
        <v>85.414604187011719</v>
      </c>
      <c r="FK227">
        <v>86.771476745605469</v>
      </c>
      <c r="FL227">
        <v>86.402862548828125</v>
      </c>
      <c r="FM227">
        <v>86.24029541015625</v>
      </c>
      <c r="FN227">
        <v>84.69488525390625</v>
      </c>
      <c r="FO227">
        <v>83.62261962890625</v>
      </c>
      <c r="FP227">
        <v>81.531509399414063</v>
      </c>
      <c r="FQ227">
        <v>78.103683471679688</v>
      </c>
      <c r="FR227">
        <v>74.272567749023437</v>
      </c>
      <c r="FS227">
        <v>72.499946594238281</v>
      </c>
      <c r="FT227">
        <v>71.377159118652344</v>
      </c>
      <c r="FU227">
        <v>70.014701843261719</v>
      </c>
      <c r="FV227">
        <v>68.662078857421875</v>
      </c>
      <c r="FW227">
        <v>277</v>
      </c>
      <c r="FX227">
        <v>4.9114655703306198E-2</v>
      </c>
      <c r="FY227">
        <v>1</v>
      </c>
      <c r="FZ227" s="57" t="s">
        <v>10</v>
      </c>
      <c r="GA227" s="57" t="s">
        <v>10</v>
      </c>
    </row>
    <row r="228" spans="1:183" x14ac:dyDescent="0.2">
      <c r="A228" t="s">
        <v>242</v>
      </c>
      <c r="B228" t="s">
        <v>231</v>
      </c>
      <c r="C228" t="s">
        <v>216</v>
      </c>
      <c r="D228" t="s">
        <v>11</v>
      </c>
      <c r="E228">
        <v>2020</v>
      </c>
      <c r="F228" t="s">
        <v>219</v>
      </c>
      <c r="G228" t="s">
        <v>234</v>
      </c>
      <c r="H228" s="57">
        <v>275</v>
      </c>
      <c r="K228">
        <v>35.947868347167969</v>
      </c>
      <c r="L228">
        <v>34.978260040283203</v>
      </c>
      <c r="M228">
        <v>34.240840911865234</v>
      </c>
      <c r="N228">
        <v>34.608421325683594</v>
      </c>
      <c r="O228">
        <v>36.154216766357422</v>
      </c>
      <c r="P228">
        <v>38.426528930664063</v>
      </c>
      <c r="Q228">
        <v>44.504062652587891</v>
      </c>
      <c r="R228">
        <v>47.505050659179688</v>
      </c>
      <c r="S228">
        <v>50.872684478759766</v>
      </c>
      <c r="T228">
        <v>53.341976165771484</v>
      </c>
      <c r="U228">
        <v>56.362400054931641</v>
      </c>
      <c r="V228">
        <v>58.240966796875</v>
      </c>
      <c r="W228">
        <v>59.488697052001953</v>
      </c>
      <c r="X228">
        <v>60.266502380371094</v>
      </c>
      <c r="Y228">
        <v>60.673538208007812</v>
      </c>
      <c r="Z228">
        <v>60.60601806640625</v>
      </c>
      <c r="AA228">
        <v>60.641681671142578</v>
      </c>
      <c r="AB228">
        <v>60.365936279296875</v>
      </c>
      <c r="AC228">
        <v>59.158313751220703</v>
      </c>
      <c r="AD228">
        <v>58.275272369384766</v>
      </c>
      <c r="AE228">
        <v>56.610645294189453</v>
      </c>
      <c r="AF228">
        <v>50.183109283447266</v>
      </c>
      <c r="AG228">
        <v>42.7767333984375</v>
      </c>
      <c r="AH228">
        <v>37.789134979248047</v>
      </c>
      <c r="AI228">
        <v>-0.80040234327316284</v>
      </c>
      <c r="AJ228">
        <v>-0.67888623476028442</v>
      </c>
      <c r="AK228">
        <v>-0.52655142545700073</v>
      </c>
      <c r="AL228">
        <v>-0.4834844172000885</v>
      </c>
      <c r="AM228">
        <v>-0.48078730702400208</v>
      </c>
      <c r="AN228">
        <v>-0.49360376596450806</v>
      </c>
      <c r="AO228">
        <v>-0.54621362686157227</v>
      </c>
      <c r="AP228">
        <v>-0.59263288974761963</v>
      </c>
      <c r="AQ228">
        <v>-0.6408347487449646</v>
      </c>
      <c r="AR228">
        <v>-0.66076219081878662</v>
      </c>
      <c r="AS228">
        <v>-0.71046936511993408</v>
      </c>
      <c r="AT228">
        <v>-0.73016703128814697</v>
      </c>
      <c r="AU228">
        <v>1.146753191947937</v>
      </c>
      <c r="AV228">
        <v>9.4875755310058594</v>
      </c>
      <c r="AW228">
        <v>9.5933542251586914</v>
      </c>
      <c r="AX228">
        <v>9.5362615585327148</v>
      </c>
      <c r="AY228">
        <v>9.5824708938598633</v>
      </c>
      <c r="AZ228">
        <v>9.6760282516479492</v>
      </c>
      <c r="BA228">
        <v>0.70623111724853516</v>
      </c>
      <c r="BB228">
        <v>-0.91532385349273682</v>
      </c>
      <c r="BC228">
        <v>-0.86576551198959351</v>
      </c>
      <c r="BD228">
        <v>-0.74439018964767456</v>
      </c>
      <c r="BE228">
        <v>-0.75722241401672363</v>
      </c>
      <c r="BF228">
        <v>-0.83249902725219727</v>
      </c>
      <c r="BG228">
        <v>-0.25792890787124634</v>
      </c>
      <c r="BH228">
        <v>-0.21378470957279205</v>
      </c>
      <c r="BI228">
        <v>-0.15707479417324066</v>
      </c>
      <c r="BJ228">
        <v>-0.13811506330966949</v>
      </c>
      <c r="BK228">
        <v>-0.14311559498310089</v>
      </c>
      <c r="BL228">
        <v>-0.14520025253295898</v>
      </c>
      <c r="BM228">
        <v>-0.16069808602333069</v>
      </c>
      <c r="BN228">
        <v>-0.16797810792922974</v>
      </c>
      <c r="BO228">
        <v>-0.19138532876968384</v>
      </c>
      <c r="BP228">
        <v>-0.19400988519191742</v>
      </c>
      <c r="BQ228">
        <v>-0.20961163938045502</v>
      </c>
      <c r="BR228">
        <v>-0.21430124342441559</v>
      </c>
      <c r="BS228">
        <v>1.967402458190918</v>
      </c>
      <c r="BT228">
        <v>9.8721857070922852</v>
      </c>
      <c r="BU228">
        <v>9.9815683364868164</v>
      </c>
      <c r="BV228">
        <v>9.9244756698608398</v>
      </c>
      <c r="BW228">
        <v>9.9733448028564453</v>
      </c>
      <c r="BX228">
        <v>10.08113956451416</v>
      </c>
      <c r="BY228">
        <v>1.5045890808105469</v>
      </c>
      <c r="BZ228">
        <v>-0.38569533824920654</v>
      </c>
      <c r="CA228">
        <v>-0.35738149285316467</v>
      </c>
      <c r="CB228">
        <v>-0.30035367608070374</v>
      </c>
      <c r="CC228">
        <v>-0.26530113816261292</v>
      </c>
      <c r="CD228">
        <v>-0.2721075713634491</v>
      </c>
      <c r="CE228">
        <v>0.11778653413057327</v>
      </c>
      <c r="CF228">
        <v>0.10834319144487381</v>
      </c>
      <c r="CG228">
        <v>9.8823577165603638E-2</v>
      </c>
      <c r="CH228">
        <v>0.10108669102191925</v>
      </c>
      <c r="CI228">
        <v>9.075482189655304E-2</v>
      </c>
      <c r="CJ228">
        <v>9.6102960407733917E-2</v>
      </c>
      <c r="CK228">
        <v>0.10630879551172256</v>
      </c>
      <c r="CL228">
        <v>0.12613649666309357</v>
      </c>
      <c r="CM228">
        <v>0.11990199238061905</v>
      </c>
      <c r="CN228">
        <v>0.129261314868927</v>
      </c>
      <c r="CO228">
        <v>0.13728088140487671</v>
      </c>
      <c r="CP228">
        <v>0.14298582077026367</v>
      </c>
      <c r="CQ228">
        <v>2.5357816219329834</v>
      </c>
      <c r="CR228">
        <v>10.138566017150879</v>
      </c>
      <c r="CS228">
        <v>10.250444412231445</v>
      </c>
      <c r="CT228">
        <v>10.193351745605469</v>
      </c>
      <c r="CU228">
        <v>10.244062423706055</v>
      </c>
      <c r="CV228">
        <v>10.361719131469727</v>
      </c>
      <c r="CW228">
        <v>2.0575294494628906</v>
      </c>
      <c r="CX228">
        <v>-1.8876215443015099E-2</v>
      </c>
      <c r="CY228">
        <v>-5.2762930281460285E-3</v>
      </c>
      <c r="CZ228">
        <v>7.1846377104520798E-3</v>
      </c>
      <c r="DA228">
        <v>7.5402058660984039E-2</v>
      </c>
      <c r="DB228">
        <v>0.11601786315441132</v>
      </c>
      <c r="DC228">
        <v>0.49350199103355408</v>
      </c>
      <c r="DD228">
        <v>0.43047109246253967</v>
      </c>
      <c r="DE228">
        <v>0.35472196340560913</v>
      </c>
      <c r="DF228">
        <v>0.34028846025466919</v>
      </c>
      <c r="DG228">
        <v>0.32462522387504578</v>
      </c>
      <c r="DH228">
        <v>0.33740615844726563</v>
      </c>
      <c r="DI228">
        <v>0.37331566214561462</v>
      </c>
      <c r="DJ228">
        <v>0.42025110125541687</v>
      </c>
      <c r="DK228">
        <v>0.43118929862976074</v>
      </c>
      <c r="DL228">
        <v>0.45253252983093262</v>
      </c>
      <c r="DM228">
        <v>0.48417341709136963</v>
      </c>
      <c r="DN228">
        <v>0.50027287006378174</v>
      </c>
      <c r="DO228">
        <v>3.1041607856750488</v>
      </c>
      <c r="DP228">
        <v>10.404946327209473</v>
      </c>
      <c r="DQ228">
        <v>10.519320487976074</v>
      </c>
      <c r="DR228">
        <v>10.462227821350098</v>
      </c>
      <c r="DS228">
        <v>10.514780044555664</v>
      </c>
      <c r="DT228">
        <v>10.642298698425293</v>
      </c>
      <c r="DU228">
        <v>2.6104698181152344</v>
      </c>
      <c r="DV228">
        <v>0.34794288873672485</v>
      </c>
      <c r="DW228">
        <v>0.34682890772819519</v>
      </c>
      <c r="DX228">
        <v>0.31472295522689819</v>
      </c>
      <c r="DY228">
        <v>0.4161052405834198</v>
      </c>
      <c r="DZ228">
        <v>0.50414329767227173</v>
      </c>
      <c r="EA228">
        <v>1.035975456237793</v>
      </c>
      <c r="EB228">
        <v>0.89557260274887085</v>
      </c>
      <c r="EC228">
        <v>0.72419857978820801</v>
      </c>
      <c r="ED228">
        <v>0.685657799243927</v>
      </c>
      <c r="EE228">
        <v>0.66229695081710815</v>
      </c>
      <c r="EF228">
        <v>0.6858096718788147</v>
      </c>
      <c r="EG228">
        <v>0.7588312029838562</v>
      </c>
      <c r="EH228">
        <v>0.84490585327148438</v>
      </c>
      <c r="EI228">
        <v>0.88063877820968628</v>
      </c>
      <c r="EJ228">
        <v>0.91928482055664063</v>
      </c>
      <c r="EK228">
        <v>0.9850311279296875</v>
      </c>
      <c r="EL228">
        <v>1.0161386728286743</v>
      </c>
      <c r="EM228">
        <v>3.9248101711273193</v>
      </c>
      <c r="EN228">
        <v>10.789556503295898</v>
      </c>
      <c r="EO228">
        <v>10.907534599304199</v>
      </c>
      <c r="EP228">
        <v>10.850441932678223</v>
      </c>
      <c r="EQ228">
        <v>10.905653953552246</v>
      </c>
      <c r="ER228">
        <v>11.047410011291504</v>
      </c>
      <c r="ES228">
        <v>3.4088277816772461</v>
      </c>
      <c r="ET228">
        <v>0.87757140398025513</v>
      </c>
      <c r="EU228">
        <v>0.85521292686462402</v>
      </c>
      <c r="EV228">
        <v>0.75875943899154663</v>
      </c>
      <c r="EW228">
        <v>0.90802657604217529</v>
      </c>
      <c r="EX228">
        <v>1.0645347833633423</v>
      </c>
      <c r="EY228">
        <v>68.597183227539063</v>
      </c>
      <c r="EZ228">
        <v>68.382820129394531</v>
      </c>
      <c r="FA228">
        <v>67.956047058105469</v>
      </c>
      <c r="FB228">
        <v>67.486175537109375</v>
      </c>
      <c r="FC228">
        <v>67.076461791992188</v>
      </c>
      <c r="FD228">
        <v>66.689224243164062</v>
      </c>
      <c r="FE228">
        <v>68.541580200195313</v>
      </c>
      <c r="FF228">
        <v>72.564918518066406</v>
      </c>
      <c r="FG228">
        <v>77.373382568359375</v>
      </c>
      <c r="FH228">
        <v>81.011085510253906</v>
      </c>
      <c r="FI228">
        <v>83.132453918457031</v>
      </c>
      <c r="FJ228">
        <v>85.414604187011719</v>
      </c>
      <c r="FK228">
        <v>86.771476745605469</v>
      </c>
      <c r="FL228">
        <v>86.402862548828125</v>
      </c>
      <c r="FM228">
        <v>86.24029541015625</v>
      </c>
      <c r="FN228">
        <v>84.69488525390625</v>
      </c>
      <c r="FO228">
        <v>83.62261962890625</v>
      </c>
      <c r="FP228">
        <v>81.531509399414063</v>
      </c>
      <c r="FQ228">
        <v>78.103683471679688</v>
      </c>
      <c r="FR228">
        <v>74.272567749023437</v>
      </c>
      <c r="FS228">
        <v>72.499946594238281</v>
      </c>
      <c r="FT228">
        <v>71.377159118652344</v>
      </c>
      <c r="FU228">
        <v>70.014701843261719</v>
      </c>
      <c r="FV228">
        <v>68.662078857421875</v>
      </c>
      <c r="FW228">
        <v>277</v>
      </c>
      <c r="FX228">
        <v>4.9114655703306198E-2</v>
      </c>
      <c r="FY228">
        <v>1</v>
      </c>
      <c r="FZ228" s="57" t="s">
        <v>10</v>
      </c>
      <c r="GA228" s="57" t="s">
        <v>10</v>
      </c>
    </row>
    <row r="229" spans="1:183" x14ac:dyDescent="0.2">
      <c r="A229" t="s">
        <v>242</v>
      </c>
      <c r="B229" t="s">
        <v>231</v>
      </c>
      <c r="C229" t="s">
        <v>216</v>
      </c>
      <c r="D229" t="s">
        <v>11</v>
      </c>
      <c r="E229">
        <v>2021</v>
      </c>
      <c r="F229" t="s">
        <v>219</v>
      </c>
      <c r="G229" t="s">
        <v>234</v>
      </c>
      <c r="H229" s="57">
        <v>275</v>
      </c>
      <c r="K229">
        <v>35.947868347167969</v>
      </c>
      <c r="L229">
        <v>34.978260040283203</v>
      </c>
      <c r="M229">
        <v>34.240840911865234</v>
      </c>
      <c r="N229">
        <v>34.608421325683594</v>
      </c>
      <c r="O229">
        <v>36.154216766357422</v>
      </c>
      <c r="P229">
        <v>38.426528930664063</v>
      </c>
      <c r="Q229">
        <v>44.504062652587891</v>
      </c>
      <c r="R229">
        <v>47.505050659179688</v>
      </c>
      <c r="S229">
        <v>50.872684478759766</v>
      </c>
      <c r="T229">
        <v>53.341976165771484</v>
      </c>
      <c r="U229">
        <v>56.362400054931641</v>
      </c>
      <c r="V229">
        <v>58.240966796875</v>
      </c>
      <c r="W229">
        <v>59.488697052001953</v>
      </c>
      <c r="X229">
        <v>60.266502380371094</v>
      </c>
      <c r="Y229">
        <v>60.673538208007812</v>
      </c>
      <c r="Z229">
        <v>60.60601806640625</v>
      </c>
      <c r="AA229">
        <v>60.641681671142578</v>
      </c>
      <c r="AB229">
        <v>60.365936279296875</v>
      </c>
      <c r="AC229">
        <v>59.158313751220703</v>
      </c>
      <c r="AD229">
        <v>58.275272369384766</v>
      </c>
      <c r="AE229">
        <v>56.610645294189453</v>
      </c>
      <c r="AF229">
        <v>50.183109283447266</v>
      </c>
      <c r="AG229">
        <v>42.7767333984375</v>
      </c>
      <c r="AH229">
        <v>37.789134979248047</v>
      </c>
      <c r="AI229">
        <v>-0.80040234327316284</v>
      </c>
      <c r="AJ229">
        <v>-0.67888623476028442</v>
      </c>
      <c r="AK229">
        <v>-0.52655142545700073</v>
      </c>
      <c r="AL229">
        <v>-0.4834844172000885</v>
      </c>
      <c r="AM229">
        <v>-0.48078730702400208</v>
      </c>
      <c r="AN229">
        <v>-0.49360376596450806</v>
      </c>
      <c r="AO229">
        <v>-0.54621362686157227</v>
      </c>
      <c r="AP229">
        <v>-0.59263288974761963</v>
      </c>
      <c r="AQ229">
        <v>-0.6408347487449646</v>
      </c>
      <c r="AR229">
        <v>-0.66076219081878662</v>
      </c>
      <c r="AS229">
        <v>-0.71046936511993408</v>
      </c>
      <c r="AT229">
        <v>-0.73016703128814697</v>
      </c>
      <c r="AU229">
        <v>1.146753191947937</v>
      </c>
      <c r="AV229">
        <v>9.4875755310058594</v>
      </c>
      <c r="AW229">
        <v>9.5933542251586914</v>
      </c>
      <c r="AX229">
        <v>9.5362615585327148</v>
      </c>
      <c r="AY229">
        <v>9.5824708938598633</v>
      </c>
      <c r="AZ229">
        <v>9.6760282516479492</v>
      </c>
      <c r="BA229">
        <v>0.70623111724853516</v>
      </c>
      <c r="BB229">
        <v>-0.91532385349273682</v>
      </c>
      <c r="BC229">
        <v>-0.86576551198959351</v>
      </c>
      <c r="BD229">
        <v>-0.74439018964767456</v>
      </c>
      <c r="BE229">
        <v>-0.75722241401672363</v>
      </c>
      <c r="BF229">
        <v>-0.83249902725219727</v>
      </c>
      <c r="BG229">
        <v>-0.25792890787124634</v>
      </c>
      <c r="BH229">
        <v>-0.21378470957279205</v>
      </c>
      <c r="BI229">
        <v>-0.15707479417324066</v>
      </c>
      <c r="BJ229">
        <v>-0.13811506330966949</v>
      </c>
      <c r="BK229">
        <v>-0.14311559498310089</v>
      </c>
      <c r="BL229">
        <v>-0.14520025253295898</v>
      </c>
      <c r="BM229">
        <v>-0.16069808602333069</v>
      </c>
      <c r="BN229">
        <v>-0.16797810792922974</v>
      </c>
      <c r="BO229">
        <v>-0.19138532876968384</v>
      </c>
      <c r="BP229">
        <v>-0.19400988519191742</v>
      </c>
      <c r="BQ229">
        <v>-0.20961163938045502</v>
      </c>
      <c r="BR229">
        <v>-0.21430124342441559</v>
      </c>
      <c r="BS229">
        <v>1.967402458190918</v>
      </c>
      <c r="BT229">
        <v>9.8721857070922852</v>
      </c>
      <c r="BU229">
        <v>9.9815683364868164</v>
      </c>
      <c r="BV229">
        <v>9.9244756698608398</v>
      </c>
      <c r="BW229">
        <v>9.9733448028564453</v>
      </c>
      <c r="BX229">
        <v>10.08113956451416</v>
      </c>
      <c r="BY229">
        <v>1.5045890808105469</v>
      </c>
      <c r="BZ229">
        <v>-0.38569533824920654</v>
      </c>
      <c r="CA229">
        <v>-0.35738149285316467</v>
      </c>
      <c r="CB229">
        <v>-0.30035367608070374</v>
      </c>
      <c r="CC229">
        <v>-0.26530113816261292</v>
      </c>
      <c r="CD229">
        <v>-0.2721075713634491</v>
      </c>
      <c r="CE229">
        <v>0.11778653413057327</v>
      </c>
      <c r="CF229">
        <v>0.10834319144487381</v>
      </c>
      <c r="CG229">
        <v>9.8823577165603638E-2</v>
      </c>
      <c r="CH229">
        <v>0.10108669102191925</v>
      </c>
      <c r="CI229">
        <v>9.075482189655304E-2</v>
      </c>
      <c r="CJ229">
        <v>9.6102960407733917E-2</v>
      </c>
      <c r="CK229">
        <v>0.10630879551172256</v>
      </c>
      <c r="CL229">
        <v>0.12613649666309357</v>
      </c>
      <c r="CM229">
        <v>0.11990199238061905</v>
      </c>
      <c r="CN229">
        <v>0.129261314868927</v>
      </c>
      <c r="CO229">
        <v>0.13728088140487671</v>
      </c>
      <c r="CP229">
        <v>0.14298582077026367</v>
      </c>
      <c r="CQ229">
        <v>2.5357816219329834</v>
      </c>
      <c r="CR229">
        <v>10.138566017150879</v>
      </c>
      <c r="CS229">
        <v>10.250444412231445</v>
      </c>
      <c r="CT229">
        <v>10.193351745605469</v>
      </c>
      <c r="CU229">
        <v>10.244062423706055</v>
      </c>
      <c r="CV229">
        <v>10.361719131469727</v>
      </c>
      <c r="CW229">
        <v>2.0575294494628906</v>
      </c>
      <c r="CX229">
        <v>-1.8876215443015099E-2</v>
      </c>
      <c r="CY229">
        <v>-5.2762930281460285E-3</v>
      </c>
      <c r="CZ229">
        <v>7.1846377104520798E-3</v>
      </c>
      <c r="DA229">
        <v>7.5402058660984039E-2</v>
      </c>
      <c r="DB229">
        <v>0.11601786315441132</v>
      </c>
      <c r="DC229">
        <v>0.49350199103355408</v>
      </c>
      <c r="DD229">
        <v>0.43047109246253967</v>
      </c>
      <c r="DE229">
        <v>0.35472196340560913</v>
      </c>
      <c r="DF229">
        <v>0.34028846025466919</v>
      </c>
      <c r="DG229">
        <v>0.32462522387504578</v>
      </c>
      <c r="DH229">
        <v>0.33740615844726563</v>
      </c>
      <c r="DI229">
        <v>0.37331566214561462</v>
      </c>
      <c r="DJ229">
        <v>0.42025110125541687</v>
      </c>
      <c r="DK229">
        <v>0.43118929862976074</v>
      </c>
      <c r="DL229">
        <v>0.45253252983093262</v>
      </c>
      <c r="DM229">
        <v>0.48417341709136963</v>
      </c>
      <c r="DN229">
        <v>0.50027287006378174</v>
      </c>
      <c r="DO229">
        <v>3.1041607856750488</v>
      </c>
      <c r="DP229">
        <v>10.404946327209473</v>
      </c>
      <c r="DQ229">
        <v>10.519320487976074</v>
      </c>
      <c r="DR229">
        <v>10.462227821350098</v>
      </c>
      <c r="DS229">
        <v>10.514780044555664</v>
      </c>
      <c r="DT229">
        <v>10.642298698425293</v>
      </c>
      <c r="DU229">
        <v>2.6104698181152344</v>
      </c>
      <c r="DV229">
        <v>0.34794288873672485</v>
      </c>
      <c r="DW229">
        <v>0.34682890772819519</v>
      </c>
      <c r="DX229">
        <v>0.31472295522689819</v>
      </c>
      <c r="DY229">
        <v>0.4161052405834198</v>
      </c>
      <c r="DZ229">
        <v>0.50414329767227173</v>
      </c>
      <c r="EA229">
        <v>1.035975456237793</v>
      </c>
      <c r="EB229">
        <v>0.89557260274887085</v>
      </c>
      <c r="EC229">
        <v>0.72419857978820801</v>
      </c>
      <c r="ED229">
        <v>0.685657799243927</v>
      </c>
      <c r="EE229">
        <v>0.66229695081710815</v>
      </c>
      <c r="EF229">
        <v>0.6858096718788147</v>
      </c>
      <c r="EG229">
        <v>0.7588312029838562</v>
      </c>
      <c r="EH229">
        <v>0.84490585327148438</v>
      </c>
      <c r="EI229">
        <v>0.88063877820968628</v>
      </c>
      <c r="EJ229">
        <v>0.91928482055664063</v>
      </c>
      <c r="EK229">
        <v>0.9850311279296875</v>
      </c>
      <c r="EL229">
        <v>1.0161386728286743</v>
      </c>
      <c r="EM229">
        <v>3.9248101711273193</v>
      </c>
      <c r="EN229">
        <v>10.789556503295898</v>
      </c>
      <c r="EO229">
        <v>10.907534599304199</v>
      </c>
      <c r="EP229">
        <v>10.850441932678223</v>
      </c>
      <c r="EQ229">
        <v>10.905653953552246</v>
      </c>
      <c r="ER229">
        <v>11.047410011291504</v>
      </c>
      <c r="ES229">
        <v>3.4088277816772461</v>
      </c>
      <c r="ET229">
        <v>0.87757140398025513</v>
      </c>
      <c r="EU229">
        <v>0.85521292686462402</v>
      </c>
      <c r="EV229">
        <v>0.75875943899154663</v>
      </c>
      <c r="EW229">
        <v>0.90802657604217529</v>
      </c>
      <c r="EX229">
        <v>1.0645347833633423</v>
      </c>
      <c r="EY229">
        <v>68.597183227539063</v>
      </c>
      <c r="EZ229">
        <v>68.382820129394531</v>
      </c>
      <c r="FA229">
        <v>67.956047058105469</v>
      </c>
      <c r="FB229">
        <v>67.486175537109375</v>
      </c>
      <c r="FC229">
        <v>67.076461791992188</v>
      </c>
      <c r="FD229">
        <v>66.689224243164062</v>
      </c>
      <c r="FE229">
        <v>68.541580200195313</v>
      </c>
      <c r="FF229">
        <v>72.564918518066406</v>
      </c>
      <c r="FG229">
        <v>77.373382568359375</v>
      </c>
      <c r="FH229">
        <v>81.011085510253906</v>
      </c>
      <c r="FI229">
        <v>83.132453918457031</v>
      </c>
      <c r="FJ229">
        <v>85.414604187011719</v>
      </c>
      <c r="FK229">
        <v>86.771476745605469</v>
      </c>
      <c r="FL229">
        <v>86.402862548828125</v>
      </c>
      <c r="FM229">
        <v>86.24029541015625</v>
      </c>
      <c r="FN229">
        <v>84.69488525390625</v>
      </c>
      <c r="FO229">
        <v>83.62261962890625</v>
      </c>
      <c r="FP229">
        <v>81.531509399414063</v>
      </c>
      <c r="FQ229">
        <v>78.103683471679688</v>
      </c>
      <c r="FR229">
        <v>74.272567749023437</v>
      </c>
      <c r="FS229">
        <v>72.499946594238281</v>
      </c>
      <c r="FT229">
        <v>71.377159118652344</v>
      </c>
      <c r="FU229">
        <v>70.014701843261719</v>
      </c>
      <c r="FV229">
        <v>68.662078857421875</v>
      </c>
      <c r="FW229">
        <v>277</v>
      </c>
      <c r="FX229">
        <v>4.9114655703306198E-2</v>
      </c>
      <c r="FY229">
        <v>1</v>
      </c>
      <c r="FZ229" s="57" t="s">
        <v>10</v>
      </c>
      <c r="GA229" s="57" t="s">
        <v>10</v>
      </c>
    </row>
    <row r="230" spans="1:183" x14ac:dyDescent="0.2">
      <c r="A230" t="s">
        <v>242</v>
      </c>
      <c r="B230" t="s">
        <v>231</v>
      </c>
      <c r="C230" t="s">
        <v>216</v>
      </c>
      <c r="D230" t="s">
        <v>11</v>
      </c>
      <c r="E230">
        <v>2022</v>
      </c>
      <c r="F230" t="s">
        <v>219</v>
      </c>
      <c r="G230" t="s">
        <v>234</v>
      </c>
      <c r="H230" s="57">
        <v>275</v>
      </c>
      <c r="K230">
        <v>35.947868347167969</v>
      </c>
      <c r="L230">
        <v>34.978260040283203</v>
      </c>
      <c r="M230">
        <v>34.240840911865234</v>
      </c>
      <c r="N230">
        <v>34.608421325683594</v>
      </c>
      <c r="O230">
        <v>36.154216766357422</v>
      </c>
      <c r="P230">
        <v>38.426528930664063</v>
      </c>
      <c r="Q230">
        <v>44.504062652587891</v>
      </c>
      <c r="R230">
        <v>47.505050659179688</v>
      </c>
      <c r="S230">
        <v>50.872684478759766</v>
      </c>
      <c r="T230">
        <v>53.341976165771484</v>
      </c>
      <c r="U230">
        <v>56.362400054931641</v>
      </c>
      <c r="V230">
        <v>58.240966796875</v>
      </c>
      <c r="W230">
        <v>59.488697052001953</v>
      </c>
      <c r="X230">
        <v>60.266502380371094</v>
      </c>
      <c r="Y230">
        <v>60.673538208007812</v>
      </c>
      <c r="Z230">
        <v>60.60601806640625</v>
      </c>
      <c r="AA230">
        <v>60.641681671142578</v>
      </c>
      <c r="AB230">
        <v>60.365936279296875</v>
      </c>
      <c r="AC230">
        <v>59.158313751220703</v>
      </c>
      <c r="AD230">
        <v>58.275272369384766</v>
      </c>
      <c r="AE230">
        <v>56.610645294189453</v>
      </c>
      <c r="AF230">
        <v>50.183109283447266</v>
      </c>
      <c r="AG230">
        <v>42.7767333984375</v>
      </c>
      <c r="AH230">
        <v>37.789134979248047</v>
      </c>
      <c r="AI230">
        <v>-0.80040234327316284</v>
      </c>
      <c r="AJ230">
        <v>-0.67888623476028442</v>
      </c>
      <c r="AK230">
        <v>-0.52655142545700073</v>
      </c>
      <c r="AL230">
        <v>-0.4834844172000885</v>
      </c>
      <c r="AM230">
        <v>-0.48078730702400208</v>
      </c>
      <c r="AN230">
        <v>-0.49360376596450806</v>
      </c>
      <c r="AO230">
        <v>-0.54621362686157227</v>
      </c>
      <c r="AP230">
        <v>-0.59263288974761963</v>
      </c>
      <c r="AQ230">
        <v>-0.6408347487449646</v>
      </c>
      <c r="AR230">
        <v>-0.66076219081878662</v>
      </c>
      <c r="AS230">
        <v>-0.71046936511993408</v>
      </c>
      <c r="AT230">
        <v>-0.73016703128814697</v>
      </c>
      <c r="AU230">
        <v>1.146753191947937</v>
      </c>
      <c r="AV230">
        <v>9.4875755310058594</v>
      </c>
      <c r="AW230">
        <v>9.5933542251586914</v>
      </c>
      <c r="AX230">
        <v>9.5362615585327148</v>
      </c>
      <c r="AY230">
        <v>9.5824708938598633</v>
      </c>
      <c r="AZ230">
        <v>9.6760282516479492</v>
      </c>
      <c r="BA230">
        <v>0.70623111724853516</v>
      </c>
      <c r="BB230">
        <v>-0.91532385349273682</v>
      </c>
      <c r="BC230">
        <v>-0.86576551198959351</v>
      </c>
      <c r="BD230">
        <v>-0.74439018964767456</v>
      </c>
      <c r="BE230">
        <v>-0.75722241401672363</v>
      </c>
      <c r="BF230">
        <v>-0.83249902725219727</v>
      </c>
      <c r="BG230">
        <v>-0.25792890787124634</v>
      </c>
      <c r="BH230">
        <v>-0.21378470957279205</v>
      </c>
      <c r="BI230">
        <v>-0.15707479417324066</v>
      </c>
      <c r="BJ230">
        <v>-0.13811506330966949</v>
      </c>
      <c r="BK230">
        <v>-0.14311559498310089</v>
      </c>
      <c r="BL230">
        <v>-0.14520025253295898</v>
      </c>
      <c r="BM230">
        <v>-0.16069808602333069</v>
      </c>
      <c r="BN230">
        <v>-0.16797810792922974</v>
      </c>
      <c r="BO230">
        <v>-0.19138532876968384</v>
      </c>
      <c r="BP230">
        <v>-0.19400988519191742</v>
      </c>
      <c r="BQ230">
        <v>-0.20961163938045502</v>
      </c>
      <c r="BR230">
        <v>-0.21430124342441559</v>
      </c>
      <c r="BS230">
        <v>1.967402458190918</v>
      </c>
      <c r="BT230">
        <v>9.8721857070922852</v>
      </c>
      <c r="BU230">
        <v>9.9815683364868164</v>
      </c>
      <c r="BV230">
        <v>9.9244756698608398</v>
      </c>
      <c r="BW230">
        <v>9.9733448028564453</v>
      </c>
      <c r="BX230">
        <v>10.08113956451416</v>
      </c>
      <c r="BY230">
        <v>1.5045890808105469</v>
      </c>
      <c r="BZ230">
        <v>-0.38569533824920654</v>
      </c>
      <c r="CA230">
        <v>-0.35738149285316467</v>
      </c>
      <c r="CB230">
        <v>-0.30035367608070374</v>
      </c>
      <c r="CC230">
        <v>-0.26530113816261292</v>
      </c>
      <c r="CD230">
        <v>-0.2721075713634491</v>
      </c>
      <c r="CE230">
        <v>0.11778653413057327</v>
      </c>
      <c r="CF230">
        <v>0.10834319144487381</v>
      </c>
      <c r="CG230">
        <v>9.8823577165603638E-2</v>
      </c>
      <c r="CH230">
        <v>0.10108669102191925</v>
      </c>
      <c r="CI230">
        <v>9.075482189655304E-2</v>
      </c>
      <c r="CJ230">
        <v>9.6102960407733917E-2</v>
      </c>
      <c r="CK230">
        <v>0.10630879551172256</v>
      </c>
      <c r="CL230">
        <v>0.12613649666309357</v>
      </c>
      <c r="CM230">
        <v>0.11990199238061905</v>
      </c>
      <c r="CN230">
        <v>0.129261314868927</v>
      </c>
      <c r="CO230">
        <v>0.13728088140487671</v>
      </c>
      <c r="CP230">
        <v>0.14298582077026367</v>
      </c>
      <c r="CQ230">
        <v>2.5357816219329834</v>
      </c>
      <c r="CR230">
        <v>10.138566017150879</v>
      </c>
      <c r="CS230">
        <v>10.250444412231445</v>
      </c>
      <c r="CT230">
        <v>10.193351745605469</v>
      </c>
      <c r="CU230">
        <v>10.244062423706055</v>
      </c>
      <c r="CV230">
        <v>10.361719131469727</v>
      </c>
      <c r="CW230">
        <v>2.0575294494628906</v>
      </c>
      <c r="CX230">
        <v>-1.8876215443015099E-2</v>
      </c>
      <c r="CY230">
        <v>-5.2762930281460285E-3</v>
      </c>
      <c r="CZ230">
        <v>7.1846377104520798E-3</v>
      </c>
      <c r="DA230">
        <v>7.5402058660984039E-2</v>
      </c>
      <c r="DB230">
        <v>0.11601786315441132</v>
      </c>
      <c r="DC230">
        <v>0.49350199103355408</v>
      </c>
      <c r="DD230">
        <v>0.43047109246253967</v>
      </c>
      <c r="DE230">
        <v>0.35472196340560913</v>
      </c>
      <c r="DF230">
        <v>0.34028846025466919</v>
      </c>
      <c r="DG230">
        <v>0.32462522387504578</v>
      </c>
      <c r="DH230">
        <v>0.33740615844726563</v>
      </c>
      <c r="DI230">
        <v>0.37331566214561462</v>
      </c>
      <c r="DJ230">
        <v>0.42025110125541687</v>
      </c>
      <c r="DK230">
        <v>0.43118929862976074</v>
      </c>
      <c r="DL230">
        <v>0.45253252983093262</v>
      </c>
      <c r="DM230">
        <v>0.48417341709136963</v>
      </c>
      <c r="DN230">
        <v>0.50027287006378174</v>
      </c>
      <c r="DO230">
        <v>3.1041607856750488</v>
      </c>
      <c r="DP230">
        <v>10.404946327209473</v>
      </c>
      <c r="DQ230">
        <v>10.519320487976074</v>
      </c>
      <c r="DR230">
        <v>10.462227821350098</v>
      </c>
      <c r="DS230">
        <v>10.514780044555664</v>
      </c>
      <c r="DT230">
        <v>10.642298698425293</v>
      </c>
      <c r="DU230">
        <v>2.6104698181152344</v>
      </c>
      <c r="DV230">
        <v>0.34794288873672485</v>
      </c>
      <c r="DW230">
        <v>0.34682890772819519</v>
      </c>
      <c r="DX230">
        <v>0.31472295522689819</v>
      </c>
      <c r="DY230">
        <v>0.4161052405834198</v>
      </c>
      <c r="DZ230">
        <v>0.50414329767227173</v>
      </c>
      <c r="EA230">
        <v>1.035975456237793</v>
      </c>
      <c r="EB230">
        <v>0.89557260274887085</v>
      </c>
      <c r="EC230">
        <v>0.72419857978820801</v>
      </c>
      <c r="ED230">
        <v>0.685657799243927</v>
      </c>
      <c r="EE230">
        <v>0.66229695081710815</v>
      </c>
      <c r="EF230">
        <v>0.6858096718788147</v>
      </c>
      <c r="EG230">
        <v>0.7588312029838562</v>
      </c>
      <c r="EH230">
        <v>0.84490585327148438</v>
      </c>
      <c r="EI230">
        <v>0.88063877820968628</v>
      </c>
      <c r="EJ230">
        <v>0.91928482055664063</v>
      </c>
      <c r="EK230">
        <v>0.9850311279296875</v>
      </c>
      <c r="EL230">
        <v>1.0161386728286743</v>
      </c>
      <c r="EM230">
        <v>3.9248101711273193</v>
      </c>
      <c r="EN230">
        <v>10.789556503295898</v>
      </c>
      <c r="EO230">
        <v>10.907534599304199</v>
      </c>
      <c r="EP230">
        <v>10.850441932678223</v>
      </c>
      <c r="EQ230">
        <v>10.905653953552246</v>
      </c>
      <c r="ER230">
        <v>11.047410011291504</v>
      </c>
      <c r="ES230">
        <v>3.4088277816772461</v>
      </c>
      <c r="ET230">
        <v>0.87757140398025513</v>
      </c>
      <c r="EU230">
        <v>0.85521292686462402</v>
      </c>
      <c r="EV230">
        <v>0.75875943899154663</v>
      </c>
      <c r="EW230">
        <v>0.90802657604217529</v>
      </c>
      <c r="EX230">
        <v>1.0645347833633423</v>
      </c>
      <c r="EY230">
        <v>68.597183227539063</v>
      </c>
      <c r="EZ230">
        <v>68.382820129394531</v>
      </c>
      <c r="FA230">
        <v>67.956047058105469</v>
      </c>
      <c r="FB230">
        <v>67.486175537109375</v>
      </c>
      <c r="FC230">
        <v>67.076461791992188</v>
      </c>
      <c r="FD230">
        <v>66.689224243164062</v>
      </c>
      <c r="FE230">
        <v>68.541580200195313</v>
      </c>
      <c r="FF230">
        <v>72.564918518066406</v>
      </c>
      <c r="FG230">
        <v>77.373382568359375</v>
      </c>
      <c r="FH230">
        <v>81.011085510253906</v>
      </c>
      <c r="FI230">
        <v>83.132453918457031</v>
      </c>
      <c r="FJ230">
        <v>85.414604187011719</v>
      </c>
      <c r="FK230">
        <v>86.771476745605469</v>
      </c>
      <c r="FL230">
        <v>86.402862548828125</v>
      </c>
      <c r="FM230">
        <v>86.24029541015625</v>
      </c>
      <c r="FN230">
        <v>84.69488525390625</v>
      </c>
      <c r="FO230">
        <v>83.62261962890625</v>
      </c>
      <c r="FP230">
        <v>81.531509399414063</v>
      </c>
      <c r="FQ230">
        <v>78.103683471679688</v>
      </c>
      <c r="FR230">
        <v>74.272567749023437</v>
      </c>
      <c r="FS230">
        <v>72.499946594238281</v>
      </c>
      <c r="FT230">
        <v>71.377159118652344</v>
      </c>
      <c r="FU230">
        <v>70.014701843261719</v>
      </c>
      <c r="FV230">
        <v>68.662078857421875</v>
      </c>
      <c r="FW230">
        <v>277</v>
      </c>
      <c r="FX230">
        <v>4.9114655703306198E-2</v>
      </c>
      <c r="FY230">
        <v>1</v>
      </c>
      <c r="FZ230" s="57" t="s">
        <v>10</v>
      </c>
      <c r="GA230" s="57" t="s">
        <v>10</v>
      </c>
    </row>
    <row r="231" spans="1:183" x14ac:dyDescent="0.2">
      <c r="A231" t="s">
        <v>242</v>
      </c>
      <c r="B231" t="s">
        <v>231</v>
      </c>
      <c r="C231" t="s">
        <v>216</v>
      </c>
      <c r="D231" t="s">
        <v>11</v>
      </c>
      <c r="E231">
        <v>2023</v>
      </c>
      <c r="F231" t="s">
        <v>219</v>
      </c>
      <c r="G231" t="s">
        <v>234</v>
      </c>
      <c r="H231" s="57">
        <v>275</v>
      </c>
      <c r="K231">
        <v>35.947868347167969</v>
      </c>
      <c r="L231">
        <v>34.978260040283203</v>
      </c>
      <c r="M231">
        <v>34.240840911865234</v>
      </c>
      <c r="N231">
        <v>34.608421325683594</v>
      </c>
      <c r="O231">
        <v>36.154216766357422</v>
      </c>
      <c r="P231">
        <v>38.426528930664063</v>
      </c>
      <c r="Q231">
        <v>44.504062652587891</v>
      </c>
      <c r="R231">
        <v>47.505050659179688</v>
      </c>
      <c r="S231">
        <v>50.872684478759766</v>
      </c>
      <c r="T231">
        <v>53.341976165771484</v>
      </c>
      <c r="U231">
        <v>56.362400054931641</v>
      </c>
      <c r="V231">
        <v>58.240966796875</v>
      </c>
      <c r="W231">
        <v>59.488697052001953</v>
      </c>
      <c r="X231">
        <v>60.266502380371094</v>
      </c>
      <c r="Y231">
        <v>60.673538208007812</v>
      </c>
      <c r="Z231">
        <v>60.60601806640625</v>
      </c>
      <c r="AA231">
        <v>60.641681671142578</v>
      </c>
      <c r="AB231">
        <v>60.365936279296875</v>
      </c>
      <c r="AC231">
        <v>59.158313751220703</v>
      </c>
      <c r="AD231">
        <v>58.275272369384766</v>
      </c>
      <c r="AE231">
        <v>56.610645294189453</v>
      </c>
      <c r="AF231">
        <v>50.183109283447266</v>
      </c>
      <c r="AG231">
        <v>42.7767333984375</v>
      </c>
      <c r="AH231">
        <v>37.789134979248047</v>
      </c>
      <c r="AI231">
        <v>-0.80040234327316284</v>
      </c>
      <c r="AJ231">
        <v>-0.67888623476028442</v>
      </c>
      <c r="AK231">
        <v>-0.52655142545700073</v>
      </c>
      <c r="AL231">
        <v>-0.4834844172000885</v>
      </c>
      <c r="AM231">
        <v>-0.48078730702400208</v>
      </c>
      <c r="AN231">
        <v>-0.49360376596450806</v>
      </c>
      <c r="AO231">
        <v>-0.54621362686157227</v>
      </c>
      <c r="AP231">
        <v>-0.59263288974761963</v>
      </c>
      <c r="AQ231">
        <v>-0.6408347487449646</v>
      </c>
      <c r="AR231">
        <v>-0.66076219081878662</v>
      </c>
      <c r="AS231">
        <v>-0.71046936511993408</v>
      </c>
      <c r="AT231">
        <v>-0.73016703128814697</v>
      </c>
      <c r="AU231">
        <v>1.146753191947937</v>
      </c>
      <c r="AV231">
        <v>9.4875755310058594</v>
      </c>
      <c r="AW231">
        <v>9.5933542251586914</v>
      </c>
      <c r="AX231">
        <v>9.5362615585327148</v>
      </c>
      <c r="AY231">
        <v>9.5824708938598633</v>
      </c>
      <c r="AZ231">
        <v>9.6760282516479492</v>
      </c>
      <c r="BA231">
        <v>0.70623111724853516</v>
      </c>
      <c r="BB231">
        <v>-0.91532385349273682</v>
      </c>
      <c r="BC231">
        <v>-0.86576551198959351</v>
      </c>
      <c r="BD231">
        <v>-0.74439018964767456</v>
      </c>
      <c r="BE231">
        <v>-0.75722241401672363</v>
      </c>
      <c r="BF231">
        <v>-0.83249902725219727</v>
      </c>
      <c r="BG231">
        <v>-0.25792890787124634</v>
      </c>
      <c r="BH231">
        <v>-0.21378470957279205</v>
      </c>
      <c r="BI231">
        <v>-0.15707479417324066</v>
      </c>
      <c r="BJ231">
        <v>-0.13811506330966949</v>
      </c>
      <c r="BK231">
        <v>-0.14311559498310089</v>
      </c>
      <c r="BL231">
        <v>-0.14520025253295898</v>
      </c>
      <c r="BM231">
        <v>-0.16069808602333069</v>
      </c>
      <c r="BN231">
        <v>-0.16797810792922974</v>
      </c>
      <c r="BO231">
        <v>-0.19138532876968384</v>
      </c>
      <c r="BP231">
        <v>-0.19400988519191742</v>
      </c>
      <c r="BQ231">
        <v>-0.20961163938045502</v>
      </c>
      <c r="BR231">
        <v>-0.21430124342441559</v>
      </c>
      <c r="BS231">
        <v>1.967402458190918</v>
      </c>
      <c r="BT231">
        <v>9.8721857070922852</v>
      </c>
      <c r="BU231">
        <v>9.9815683364868164</v>
      </c>
      <c r="BV231">
        <v>9.9244756698608398</v>
      </c>
      <c r="BW231">
        <v>9.9733448028564453</v>
      </c>
      <c r="BX231">
        <v>10.08113956451416</v>
      </c>
      <c r="BY231">
        <v>1.5045890808105469</v>
      </c>
      <c r="BZ231">
        <v>-0.38569533824920654</v>
      </c>
      <c r="CA231">
        <v>-0.35738149285316467</v>
      </c>
      <c r="CB231">
        <v>-0.30035367608070374</v>
      </c>
      <c r="CC231">
        <v>-0.26530113816261292</v>
      </c>
      <c r="CD231">
        <v>-0.2721075713634491</v>
      </c>
      <c r="CE231">
        <v>0.11778653413057327</v>
      </c>
      <c r="CF231">
        <v>0.10834319144487381</v>
      </c>
      <c r="CG231">
        <v>9.8823577165603638E-2</v>
      </c>
      <c r="CH231">
        <v>0.10108669102191925</v>
      </c>
      <c r="CI231">
        <v>9.075482189655304E-2</v>
      </c>
      <c r="CJ231">
        <v>9.6102960407733917E-2</v>
      </c>
      <c r="CK231">
        <v>0.10630879551172256</v>
      </c>
      <c r="CL231">
        <v>0.12613649666309357</v>
      </c>
      <c r="CM231">
        <v>0.11990199238061905</v>
      </c>
      <c r="CN231">
        <v>0.129261314868927</v>
      </c>
      <c r="CO231">
        <v>0.13728088140487671</v>
      </c>
      <c r="CP231">
        <v>0.14298582077026367</v>
      </c>
      <c r="CQ231">
        <v>2.5357816219329834</v>
      </c>
      <c r="CR231">
        <v>10.138566017150879</v>
      </c>
      <c r="CS231">
        <v>10.250444412231445</v>
      </c>
      <c r="CT231">
        <v>10.193351745605469</v>
      </c>
      <c r="CU231">
        <v>10.244062423706055</v>
      </c>
      <c r="CV231">
        <v>10.361719131469727</v>
      </c>
      <c r="CW231">
        <v>2.0575294494628906</v>
      </c>
      <c r="CX231">
        <v>-1.8876215443015099E-2</v>
      </c>
      <c r="CY231">
        <v>-5.2762930281460285E-3</v>
      </c>
      <c r="CZ231">
        <v>7.1846377104520798E-3</v>
      </c>
      <c r="DA231">
        <v>7.5402058660984039E-2</v>
      </c>
      <c r="DB231">
        <v>0.11601786315441132</v>
      </c>
      <c r="DC231">
        <v>0.49350199103355408</v>
      </c>
      <c r="DD231">
        <v>0.43047109246253967</v>
      </c>
      <c r="DE231">
        <v>0.35472196340560913</v>
      </c>
      <c r="DF231">
        <v>0.34028846025466919</v>
      </c>
      <c r="DG231">
        <v>0.32462522387504578</v>
      </c>
      <c r="DH231">
        <v>0.33740615844726563</v>
      </c>
      <c r="DI231">
        <v>0.37331566214561462</v>
      </c>
      <c r="DJ231">
        <v>0.42025110125541687</v>
      </c>
      <c r="DK231">
        <v>0.43118929862976074</v>
      </c>
      <c r="DL231">
        <v>0.45253252983093262</v>
      </c>
      <c r="DM231">
        <v>0.48417341709136963</v>
      </c>
      <c r="DN231">
        <v>0.50027287006378174</v>
      </c>
      <c r="DO231">
        <v>3.1041607856750488</v>
      </c>
      <c r="DP231">
        <v>10.404946327209473</v>
      </c>
      <c r="DQ231">
        <v>10.519320487976074</v>
      </c>
      <c r="DR231">
        <v>10.462227821350098</v>
      </c>
      <c r="DS231">
        <v>10.514780044555664</v>
      </c>
      <c r="DT231">
        <v>10.642298698425293</v>
      </c>
      <c r="DU231">
        <v>2.6104698181152344</v>
      </c>
      <c r="DV231">
        <v>0.34794288873672485</v>
      </c>
      <c r="DW231">
        <v>0.34682890772819519</v>
      </c>
      <c r="DX231">
        <v>0.31472295522689819</v>
      </c>
      <c r="DY231">
        <v>0.4161052405834198</v>
      </c>
      <c r="DZ231">
        <v>0.50414329767227173</v>
      </c>
      <c r="EA231">
        <v>1.035975456237793</v>
      </c>
      <c r="EB231">
        <v>0.89557260274887085</v>
      </c>
      <c r="EC231">
        <v>0.72419857978820801</v>
      </c>
      <c r="ED231">
        <v>0.685657799243927</v>
      </c>
      <c r="EE231">
        <v>0.66229695081710815</v>
      </c>
      <c r="EF231">
        <v>0.6858096718788147</v>
      </c>
      <c r="EG231">
        <v>0.7588312029838562</v>
      </c>
      <c r="EH231">
        <v>0.84490585327148438</v>
      </c>
      <c r="EI231">
        <v>0.88063877820968628</v>
      </c>
      <c r="EJ231">
        <v>0.91928482055664063</v>
      </c>
      <c r="EK231">
        <v>0.9850311279296875</v>
      </c>
      <c r="EL231">
        <v>1.0161386728286743</v>
      </c>
      <c r="EM231">
        <v>3.9248101711273193</v>
      </c>
      <c r="EN231">
        <v>10.789556503295898</v>
      </c>
      <c r="EO231">
        <v>10.907534599304199</v>
      </c>
      <c r="EP231">
        <v>10.850441932678223</v>
      </c>
      <c r="EQ231">
        <v>10.905653953552246</v>
      </c>
      <c r="ER231">
        <v>11.047410011291504</v>
      </c>
      <c r="ES231">
        <v>3.4088277816772461</v>
      </c>
      <c r="ET231">
        <v>0.87757140398025513</v>
      </c>
      <c r="EU231">
        <v>0.85521292686462402</v>
      </c>
      <c r="EV231">
        <v>0.75875943899154663</v>
      </c>
      <c r="EW231">
        <v>0.90802657604217529</v>
      </c>
      <c r="EX231">
        <v>1.0645347833633423</v>
      </c>
      <c r="EY231">
        <v>68.597183227539063</v>
      </c>
      <c r="EZ231">
        <v>68.382820129394531</v>
      </c>
      <c r="FA231">
        <v>67.956047058105469</v>
      </c>
      <c r="FB231">
        <v>67.486175537109375</v>
      </c>
      <c r="FC231">
        <v>67.076461791992188</v>
      </c>
      <c r="FD231">
        <v>66.689224243164062</v>
      </c>
      <c r="FE231">
        <v>68.541580200195313</v>
      </c>
      <c r="FF231">
        <v>72.564918518066406</v>
      </c>
      <c r="FG231">
        <v>77.373382568359375</v>
      </c>
      <c r="FH231">
        <v>81.011085510253906</v>
      </c>
      <c r="FI231">
        <v>83.132453918457031</v>
      </c>
      <c r="FJ231">
        <v>85.414604187011719</v>
      </c>
      <c r="FK231">
        <v>86.771476745605469</v>
      </c>
      <c r="FL231">
        <v>86.402862548828125</v>
      </c>
      <c r="FM231">
        <v>86.24029541015625</v>
      </c>
      <c r="FN231">
        <v>84.69488525390625</v>
      </c>
      <c r="FO231">
        <v>83.62261962890625</v>
      </c>
      <c r="FP231">
        <v>81.531509399414063</v>
      </c>
      <c r="FQ231">
        <v>78.103683471679688</v>
      </c>
      <c r="FR231">
        <v>74.272567749023437</v>
      </c>
      <c r="FS231">
        <v>72.499946594238281</v>
      </c>
      <c r="FT231">
        <v>71.377159118652344</v>
      </c>
      <c r="FU231">
        <v>70.014701843261719</v>
      </c>
      <c r="FV231">
        <v>68.662078857421875</v>
      </c>
      <c r="FW231">
        <v>277</v>
      </c>
      <c r="FX231">
        <v>4.9114655703306198E-2</v>
      </c>
      <c r="FY231">
        <v>1</v>
      </c>
      <c r="FZ231" s="57" t="s">
        <v>10</v>
      </c>
      <c r="GA231" s="57" t="s">
        <v>10</v>
      </c>
    </row>
    <row r="232" spans="1:183" x14ac:dyDescent="0.2">
      <c r="A232" t="s">
        <v>242</v>
      </c>
      <c r="B232" t="s">
        <v>231</v>
      </c>
      <c r="C232" t="s">
        <v>216</v>
      </c>
      <c r="D232" t="s">
        <v>11</v>
      </c>
      <c r="E232">
        <v>2024</v>
      </c>
      <c r="F232" t="s">
        <v>219</v>
      </c>
      <c r="G232" t="s">
        <v>234</v>
      </c>
      <c r="H232" s="57">
        <v>275</v>
      </c>
      <c r="K232">
        <v>35.947868347167969</v>
      </c>
      <c r="L232">
        <v>34.978260040283203</v>
      </c>
      <c r="M232">
        <v>34.240840911865234</v>
      </c>
      <c r="N232">
        <v>34.608421325683594</v>
      </c>
      <c r="O232">
        <v>36.154216766357422</v>
      </c>
      <c r="P232">
        <v>38.426528930664063</v>
      </c>
      <c r="Q232">
        <v>44.504062652587891</v>
      </c>
      <c r="R232">
        <v>47.505050659179688</v>
      </c>
      <c r="S232">
        <v>50.872684478759766</v>
      </c>
      <c r="T232">
        <v>53.341976165771484</v>
      </c>
      <c r="U232">
        <v>56.362400054931641</v>
      </c>
      <c r="V232">
        <v>58.240966796875</v>
      </c>
      <c r="W232">
        <v>59.488697052001953</v>
      </c>
      <c r="X232">
        <v>60.266502380371094</v>
      </c>
      <c r="Y232">
        <v>60.673538208007812</v>
      </c>
      <c r="Z232">
        <v>60.60601806640625</v>
      </c>
      <c r="AA232">
        <v>60.641681671142578</v>
      </c>
      <c r="AB232">
        <v>60.365936279296875</v>
      </c>
      <c r="AC232">
        <v>59.158313751220703</v>
      </c>
      <c r="AD232">
        <v>58.275272369384766</v>
      </c>
      <c r="AE232">
        <v>56.610645294189453</v>
      </c>
      <c r="AF232">
        <v>50.183109283447266</v>
      </c>
      <c r="AG232">
        <v>42.7767333984375</v>
      </c>
      <c r="AH232">
        <v>37.789134979248047</v>
      </c>
      <c r="AI232">
        <v>-0.80040234327316284</v>
      </c>
      <c r="AJ232">
        <v>-0.67888623476028442</v>
      </c>
      <c r="AK232">
        <v>-0.52655142545700073</v>
      </c>
      <c r="AL232">
        <v>-0.4834844172000885</v>
      </c>
      <c r="AM232">
        <v>-0.48078730702400208</v>
      </c>
      <c r="AN232">
        <v>-0.49360376596450806</v>
      </c>
      <c r="AO232">
        <v>-0.54621362686157227</v>
      </c>
      <c r="AP232">
        <v>-0.59263288974761963</v>
      </c>
      <c r="AQ232">
        <v>-0.6408347487449646</v>
      </c>
      <c r="AR232">
        <v>-0.66076219081878662</v>
      </c>
      <c r="AS232">
        <v>-0.71046936511993408</v>
      </c>
      <c r="AT232">
        <v>-0.73016703128814697</v>
      </c>
      <c r="AU232">
        <v>1.146753191947937</v>
      </c>
      <c r="AV232">
        <v>9.4875755310058594</v>
      </c>
      <c r="AW232">
        <v>9.5933542251586914</v>
      </c>
      <c r="AX232">
        <v>9.5362615585327148</v>
      </c>
      <c r="AY232">
        <v>9.5824708938598633</v>
      </c>
      <c r="AZ232">
        <v>9.6760282516479492</v>
      </c>
      <c r="BA232">
        <v>0.70623111724853516</v>
      </c>
      <c r="BB232">
        <v>-0.91532385349273682</v>
      </c>
      <c r="BC232">
        <v>-0.86576551198959351</v>
      </c>
      <c r="BD232">
        <v>-0.74439018964767456</v>
      </c>
      <c r="BE232">
        <v>-0.75722241401672363</v>
      </c>
      <c r="BF232">
        <v>-0.83249902725219727</v>
      </c>
      <c r="BG232">
        <v>-0.25792890787124634</v>
      </c>
      <c r="BH232">
        <v>-0.21378470957279205</v>
      </c>
      <c r="BI232">
        <v>-0.15707479417324066</v>
      </c>
      <c r="BJ232">
        <v>-0.13811506330966949</v>
      </c>
      <c r="BK232">
        <v>-0.14311559498310089</v>
      </c>
      <c r="BL232">
        <v>-0.14520025253295898</v>
      </c>
      <c r="BM232">
        <v>-0.16069808602333069</v>
      </c>
      <c r="BN232">
        <v>-0.16797810792922974</v>
      </c>
      <c r="BO232">
        <v>-0.19138532876968384</v>
      </c>
      <c r="BP232">
        <v>-0.19400988519191742</v>
      </c>
      <c r="BQ232">
        <v>-0.20961163938045502</v>
      </c>
      <c r="BR232">
        <v>-0.21430124342441559</v>
      </c>
      <c r="BS232">
        <v>1.967402458190918</v>
      </c>
      <c r="BT232">
        <v>9.8721857070922852</v>
      </c>
      <c r="BU232">
        <v>9.9815683364868164</v>
      </c>
      <c r="BV232">
        <v>9.9244756698608398</v>
      </c>
      <c r="BW232">
        <v>9.9733448028564453</v>
      </c>
      <c r="BX232">
        <v>10.08113956451416</v>
      </c>
      <c r="BY232">
        <v>1.5045890808105469</v>
      </c>
      <c r="BZ232">
        <v>-0.38569533824920654</v>
      </c>
      <c r="CA232">
        <v>-0.35738149285316467</v>
      </c>
      <c r="CB232">
        <v>-0.30035367608070374</v>
      </c>
      <c r="CC232">
        <v>-0.26530113816261292</v>
      </c>
      <c r="CD232">
        <v>-0.2721075713634491</v>
      </c>
      <c r="CE232">
        <v>0.11778653413057327</v>
      </c>
      <c r="CF232">
        <v>0.10834319144487381</v>
      </c>
      <c r="CG232">
        <v>9.8823577165603638E-2</v>
      </c>
      <c r="CH232">
        <v>0.10108669102191925</v>
      </c>
      <c r="CI232">
        <v>9.075482189655304E-2</v>
      </c>
      <c r="CJ232">
        <v>9.6102960407733917E-2</v>
      </c>
      <c r="CK232">
        <v>0.10630879551172256</v>
      </c>
      <c r="CL232">
        <v>0.12613649666309357</v>
      </c>
      <c r="CM232">
        <v>0.11990199238061905</v>
      </c>
      <c r="CN232">
        <v>0.129261314868927</v>
      </c>
      <c r="CO232">
        <v>0.13728088140487671</v>
      </c>
      <c r="CP232">
        <v>0.14298582077026367</v>
      </c>
      <c r="CQ232">
        <v>2.5357816219329834</v>
      </c>
      <c r="CR232">
        <v>10.138566017150879</v>
      </c>
      <c r="CS232">
        <v>10.250444412231445</v>
      </c>
      <c r="CT232">
        <v>10.193351745605469</v>
      </c>
      <c r="CU232">
        <v>10.244062423706055</v>
      </c>
      <c r="CV232">
        <v>10.361719131469727</v>
      </c>
      <c r="CW232">
        <v>2.0575294494628906</v>
      </c>
      <c r="CX232">
        <v>-1.8876215443015099E-2</v>
      </c>
      <c r="CY232">
        <v>-5.2762930281460285E-3</v>
      </c>
      <c r="CZ232">
        <v>7.1846377104520798E-3</v>
      </c>
      <c r="DA232">
        <v>7.5402058660984039E-2</v>
      </c>
      <c r="DB232">
        <v>0.11601786315441132</v>
      </c>
      <c r="DC232">
        <v>0.49350199103355408</v>
      </c>
      <c r="DD232">
        <v>0.43047109246253967</v>
      </c>
      <c r="DE232">
        <v>0.35472196340560913</v>
      </c>
      <c r="DF232">
        <v>0.34028846025466919</v>
      </c>
      <c r="DG232">
        <v>0.32462522387504578</v>
      </c>
      <c r="DH232">
        <v>0.33740615844726563</v>
      </c>
      <c r="DI232">
        <v>0.37331566214561462</v>
      </c>
      <c r="DJ232">
        <v>0.42025110125541687</v>
      </c>
      <c r="DK232">
        <v>0.43118929862976074</v>
      </c>
      <c r="DL232">
        <v>0.45253252983093262</v>
      </c>
      <c r="DM232">
        <v>0.48417341709136963</v>
      </c>
      <c r="DN232">
        <v>0.50027287006378174</v>
      </c>
      <c r="DO232">
        <v>3.1041607856750488</v>
      </c>
      <c r="DP232">
        <v>10.404946327209473</v>
      </c>
      <c r="DQ232">
        <v>10.519320487976074</v>
      </c>
      <c r="DR232">
        <v>10.462227821350098</v>
      </c>
      <c r="DS232">
        <v>10.514780044555664</v>
      </c>
      <c r="DT232">
        <v>10.642298698425293</v>
      </c>
      <c r="DU232">
        <v>2.6104698181152344</v>
      </c>
      <c r="DV232">
        <v>0.34794288873672485</v>
      </c>
      <c r="DW232">
        <v>0.34682890772819519</v>
      </c>
      <c r="DX232">
        <v>0.31472295522689819</v>
      </c>
      <c r="DY232">
        <v>0.4161052405834198</v>
      </c>
      <c r="DZ232">
        <v>0.50414329767227173</v>
      </c>
      <c r="EA232">
        <v>1.035975456237793</v>
      </c>
      <c r="EB232">
        <v>0.89557260274887085</v>
      </c>
      <c r="EC232">
        <v>0.72419857978820801</v>
      </c>
      <c r="ED232">
        <v>0.685657799243927</v>
      </c>
      <c r="EE232">
        <v>0.66229695081710815</v>
      </c>
      <c r="EF232">
        <v>0.6858096718788147</v>
      </c>
      <c r="EG232">
        <v>0.7588312029838562</v>
      </c>
      <c r="EH232">
        <v>0.84490585327148438</v>
      </c>
      <c r="EI232">
        <v>0.88063877820968628</v>
      </c>
      <c r="EJ232">
        <v>0.91928482055664063</v>
      </c>
      <c r="EK232">
        <v>0.9850311279296875</v>
      </c>
      <c r="EL232">
        <v>1.0161386728286743</v>
      </c>
      <c r="EM232">
        <v>3.9248101711273193</v>
      </c>
      <c r="EN232">
        <v>10.789556503295898</v>
      </c>
      <c r="EO232">
        <v>10.907534599304199</v>
      </c>
      <c r="EP232">
        <v>10.850441932678223</v>
      </c>
      <c r="EQ232">
        <v>10.905653953552246</v>
      </c>
      <c r="ER232">
        <v>11.047410011291504</v>
      </c>
      <c r="ES232">
        <v>3.4088277816772461</v>
      </c>
      <c r="ET232">
        <v>0.87757140398025513</v>
      </c>
      <c r="EU232">
        <v>0.85521292686462402</v>
      </c>
      <c r="EV232">
        <v>0.75875943899154663</v>
      </c>
      <c r="EW232">
        <v>0.90802657604217529</v>
      </c>
      <c r="EX232">
        <v>1.0645347833633423</v>
      </c>
      <c r="EY232">
        <v>68.597183227539063</v>
      </c>
      <c r="EZ232">
        <v>68.382820129394531</v>
      </c>
      <c r="FA232">
        <v>67.956047058105469</v>
      </c>
      <c r="FB232">
        <v>67.486175537109375</v>
      </c>
      <c r="FC232">
        <v>67.076461791992188</v>
      </c>
      <c r="FD232">
        <v>66.689224243164062</v>
      </c>
      <c r="FE232">
        <v>68.541580200195313</v>
      </c>
      <c r="FF232">
        <v>72.564918518066406</v>
      </c>
      <c r="FG232">
        <v>77.373382568359375</v>
      </c>
      <c r="FH232">
        <v>81.011085510253906</v>
      </c>
      <c r="FI232">
        <v>83.132453918457031</v>
      </c>
      <c r="FJ232">
        <v>85.414604187011719</v>
      </c>
      <c r="FK232">
        <v>86.771476745605469</v>
      </c>
      <c r="FL232">
        <v>86.402862548828125</v>
      </c>
      <c r="FM232">
        <v>86.24029541015625</v>
      </c>
      <c r="FN232">
        <v>84.69488525390625</v>
      </c>
      <c r="FO232">
        <v>83.62261962890625</v>
      </c>
      <c r="FP232">
        <v>81.531509399414063</v>
      </c>
      <c r="FQ232">
        <v>78.103683471679688</v>
      </c>
      <c r="FR232">
        <v>74.272567749023437</v>
      </c>
      <c r="FS232">
        <v>72.499946594238281</v>
      </c>
      <c r="FT232">
        <v>71.377159118652344</v>
      </c>
      <c r="FU232">
        <v>70.014701843261719</v>
      </c>
      <c r="FV232">
        <v>68.662078857421875</v>
      </c>
      <c r="FW232">
        <v>277</v>
      </c>
      <c r="FX232">
        <v>4.9114655703306198E-2</v>
      </c>
      <c r="FY232">
        <v>1</v>
      </c>
      <c r="FZ232" s="57" t="s">
        <v>10</v>
      </c>
      <c r="GA232" s="57" t="s">
        <v>10</v>
      </c>
    </row>
    <row r="233" spans="1:183" x14ac:dyDescent="0.2">
      <c r="A233" t="s">
        <v>242</v>
      </c>
      <c r="B233" t="s">
        <v>231</v>
      </c>
      <c r="C233" t="s">
        <v>216</v>
      </c>
      <c r="D233" t="s">
        <v>39</v>
      </c>
      <c r="E233">
        <v>2014</v>
      </c>
      <c r="F233" t="s">
        <v>220</v>
      </c>
      <c r="G233" t="s">
        <v>234</v>
      </c>
      <c r="H233" s="57">
        <v>275</v>
      </c>
      <c r="K233">
        <v>33.06890869140625</v>
      </c>
      <c r="L233">
        <v>32.450305938720703</v>
      </c>
      <c r="M233">
        <v>31.403470993041992</v>
      </c>
      <c r="N233">
        <v>31.49931526184082</v>
      </c>
      <c r="O233">
        <v>33.110626220703125</v>
      </c>
      <c r="P233">
        <v>34.822738647460938</v>
      </c>
      <c r="Q233">
        <v>40.546886444091797</v>
      </c>
      <c r="R233">
        <v>44.922660827636719</v>
      </c>
      <c r="S233">
        <v>48.714256286621094</v>
      </c>
      <c r="T233">
        <v>52.082427978515625</v>
      </c>
      <c r="U233">
        <v>55.930091857910156</v>
      </c>
      <c r="V233">
        <v>57.841056823730469</v>
      </c>
      <c r="W233">
        <v>58.703819274902344</v>
      </c>
      <c r="X233">
        <v>59.279388427734375</v>
      </c>
      <c r="Y233">
        <v>59.341934204101563</v>
      </c>
      <c r="Z233">
        <v>59.118339538574219</v>
      </c>
      <c r="AA233">
        <v>58.655860900878906</v>
      </c>
      <c r="AB233">
        <v>59.163288116455078</v>
      </c>
      <c r="AC233">
        <v>58.889503479003906</v>
      </c>
      <c r="AD233">
        <v>57.037624359130859</v>
      </c>
      <c r="AE233">
        <v>53.929363250732422</v>
      </c>
      <c r="AF233">
        <v>46.758449554443359</v>
      </c>
      <c r="AG233">
        <v>39.507587432861328</v>
      </c>
      <c r="AH233">
        <v>34.878292083740234</v>
      </c>
      <c r="AI233">
        <v>-0.71500545740127563</v>
      </c>
      <c r="AJ233">
        <v>-0.54257500171661377</v>
      </c>
      <c r="AK233">
        <v>-0.4517078697681427</v>
      </c>
      <c r="AL233">
        <v>-0.43605726957321167</v>
      </c>
      <c r="AM233">
        <v>-0.43380007147789001</v>
      </c>
      <c r="AN233">
        <v>-0.43802067637443542</v>
      </c>
      <c r="AO233">
        <v>-0.48717093467712402</v>
      </c>
      <c r="AP233">
        <v>-0.55192375183105469</v>
      </c>
      <c r="AQ233">
        <v>-0.59726613759994507</v>
      </c>
      <c r="AR233">
        <v>-0.63031858205795288</v>
      </c>
      <c r="AS233">
        <v>-0.6943022608757019</v>
      </c>
      <c r="AT233">
        <v>-0.71532726287841797</v>
      </c>
      <c r="AU233">
        <v>1.168205738067627</v>
      </c>
      <c r="AV233">
        <v>9.3470287322998047</v>
      </c>
      <c r="AW233">
        <v>9.3677854537963867</v>
      </c>
      <c r="AX233">
        <v>9.3067436218261719</v>
      </c>
      <c r="AY233">
        <v>9.3031244277954102</v>
      </c>
      <c r="AZ233">
        <v>9.5034112930297852</v>
      </c>
      <c r="BA233">
        <v>0.72249525785446167</v>
      </c>
      <c r="BB233">
        <v>-0.88988935947418213</v>
      </c>
      <c r="BC233">
        <v>-0.812766432762146</v>
      </c>
      <c r="BD233">
        <v>-0.68165981769561768</v>
      </c>
      <c r="BE233">
        <v>-0.70195692777633667</v>
      </c>
      <c r="BF233">
        <v>-0.76513475179672241</v>
      </c>
      <c r="BG233">
        <v>-0.22661305963993073</v>
      </c>
      <c r="BH233">
        <v>-0.15745757520198822</v>
      </c>
      <c r="BI233">
        <v>-0.12629882991313934</v>
      </c>
      <c r="BJ233">
        <v>-0.12299917638301849</v>
      </c>
      <c r="BK233">
        <v>-0.12569515407085419</v>
      </c>
      <c r="BL233">
        <v>-0.12424434721469879</v>
      </c>
      <c r="BM233">
        <v>-0.13551335036754608</v>
      </c>
      <c r="BN233">
        <v>-0.14744646847248077</v>
      </c>
      <c r="BO233">
        <v>-0.16830882430076599</v>
      </c>
      <c r="BP233">
        <v>-0.17483364045619965</v>
      </c>
      <c r="BQ233">
        <v>-0.1945701390504837</v>
      </c>
      <c r="BR233">
        <v>-0.20248766243457794</v>
      </c>
      <c r="BS233">
        <v>1.9581296443939209</v>
      </c>
      <c r="BT233">
        <v>9.7232894897460937</v>
      </c>
      <c r="BU233">
        <v>9.7461156845092773</v>
      </c>
      <c r="BV233">
        <v>9.6847715377807617</v>
      </c>
      <c r="BW233">
        <v>9.6802959442138672</v>
      </c>
      <c r="BX233">
        <v>9.8972091674804687</v>
      </c>
      <c r="BY233">
        <v>1.5123206377029419</v>
      </c>
      <c r="BZ233">
        <v>-0.36997464299201965</v>
      </c>
      <c r="CA233">
        <v>-0.32903096079826355</v>
      </c>
      <c r="CB233">
        <v>-0.26827776432037354</v>
      </c>
      <c r="CC233">
        <v>-0.24445290863513947</v>
      </c>
      <c r="CD233">
        <v>-0.24943569302558899</v>
      </c>
      <c r="CE233">
        <v>0.11164601147174835</v>
      </c>
      <c r="CF233">
        <v>0.10927359759807587</v>
      </c>
      <c r="CG233">
        <v>9.9078476428985596E-2</v>
      </c>
      <c r="CH233">
        <v>9.3823909759521484E-2</v>
      </c>
      <c r="CI233">
        <v>8.7697386741638184E-2</v>
      </c>
      <c r="CJ233">
        <v>9.3076184391975403E-2</v>
      </c>
      <c r="CK233">
        <v>0.1080436185002327</v>
      </c>
      <c r="CL233">
        <v>0.13269326090812683</v>
      </c>
      <c r="CM233">
        <v>0.12878569960594177</v>
      </c>
      <c r="CN233">
        <v>0.14063382148742676</v>
      </c>
      <c r="CO233">
        <v>0.15154281258583069</v>
      </c>
      <c r="CP233">
        <v>0.15270347893238068</v>
      </c>
      <c r="CQ233">
        <v>2.5052285194396973</v>
      </c>
      <c r="CR233">
        <v>9.9838857650756836</v>
      </c>
      <c r="CS233">
        <v>10.008145332336426</v>
      </c>
      <c r="CT233">
        <v>9.9465923309326172</v>
      </c>
      <c r="CU233">
        <v>9.9415245056152344</v>
      </c>
      <c r="CV233">
        <v>10.169951438903809</v>
      </c>
      <c r="CW233">
        <v>2.0593512058258057</v>
      </c>
      <c r="CX233">
        <v>-9.8832929506897926E-3</v>
      </c>
      <c r="CY233">
        <v>6.0027725994586945E-3</v>
      </c>
      <c r="CZ233">
        <v>1.8029393628239632E-2</v>
      </c>
      <c r="DA233">
        <v>7.2412990033626556E-2</v>
      </c>
      <c r="DB233">
        <v>0.10773590207099915</v>
      </c>
      <c r="DC233">
        <v>0.44990509748458862</v>
      </c>
      <c r="DD233">
        <v>0.37600475549697876</v>
      </c>
      <c r="DE233">
        <v>0.32445579767227173</v>
      </c>
      <c r="DF233">
        <v>0.31064698100090027</v>
      </c>
      <c r="DG233">
        <v>0.30108991265296936</v>
      </c>
      <c r="DH233">
        <v>0.31039673089981079</v>
      </c>
      <c r="DI233">
        <v>0.35160058736801147</v>
      </c>
      <c r="DJ233">
        <v>0.41283300518989563</v>
      </c>
      <c r="DK233">
        <v>0.42588022351264954</v>
      </c>
      <c r="DL233">
        <v>0.45610129833221436</v>
      </c>
      <c r="DM233">
        <v>0.49765574932098389</v>
      </c>
      <c r="DN233">
        <v>0.50789463520050049</v>
      </c>
      <c r="DO233">
        <v>3.0523273944854736</v>
      </c>
      <c r="DP233">
        <v>10.244482040405273</v>
      </c>
      <c r="DQ233">
        <v>10.270174980163574</v>
      </c>
      <c r="DR233">
        <v>10.208413124084473</v>
      </c>
      <c r="DS233">
        <v>10.202753067016602</v>
      </c>
      <c r="DT233">
        <v>10.442693710327148</v>
      </c>
      <c r="DU233">
        <v>2.606381893157959</v>
      </c>
      <c r="DV233">
        <v>0.35020807385444641</v>
      </c>
      <c r="DW233">
        <v>0.34103649854660034</v>
      </c>
      <c r="DX233">
        <v>0.3043365478515625</v>
      </c>
      <c r="DY233">
        <v>0.38927888870239258</v>
      </c>
      <c r="DZ233">
        <v>0.46490749716758728</v>
      </c>
      <c r="EA233">
        <v>0.93829745054244995</v>
      </c>
      <c r="EB233">
        <v>0.76112222671508789</v>
      </c>
      <c r="EC233">
        <v>0.64986485242843628</v>
      </c>
      <c r="ED233">
        <v>0.62370508909225464</v>
      </c>
      <c r="EE233">
        <v>0.60919487476348877</v>
      </c>
      <c r="EF233">
        <v>0.62417304515838623</v>
      </c>
      <c r="EG233">
        <v>0.70325815677642822</v>
      </c>
      <c r="EH233">
        <v>0.81731027364730835</v>
      </c>
      <c r="EI233">
        <v>0.85483753681182861</v>
      </c>
      <c r="EJ233">
        <v>0.9115862250328064</v>
      </c>
      <c r="EK233">
        <v>0.99738788604736328</v>
      </c>
      <c r="EL233">
        <v>1.0207341909408569</v>
      </c>
      <c r="EM233">
        <v>3.8422513008117676</v>
      </c>
      <c r="EN233">
        <v>10.620742797851563</v>
      </c>
      <c r="EO233">
        <v>10.648505210876465</v>
      </c>
      <c r="EP233">
        <v>10.586441040039062</v>
      </c>
      <c r="EQ233">
        <v>10.579924583435059</v>
      </c>
      <c r="ER233">
        <v>10.836491584777832</v>
      </c>
      <c r="ES233">
        <v>3.3962070941925049</v>
      </c>
      <c r="ET233">
        <v>0.87012279033660889</v>
      </c>
      <c r="EU233">
        <v>0.82477200031280518</v>
      </c>
      <c r="EV233">
        <v>0.71771860122680664</v>
      </c>
      <c r="EW233">
        <v>0.84678292274475098</v>
      </c>
      <c r="EX233">
        <v>0.9806065559387207</v>
      </c>
      <c r="EY233">
        <v>62.849430084228516</v>
      </c>
      <c r="EZ233">
        <v>64.0909423828125</v>
      </c>
      <c r="FA233">
        <v>61.434108734130859</v>
      </c>
      <c r="FB233">
        <v>59.719642639160156</v>
      </c>
      <c r="FC233">
        <v>59.751617431640625</v>
      </c>
      <c r="FD233">
        <v>57.732826232910156</v>
      </c>
      <c r="FE233">
        <v>61.943710327148438</v>
      </c>
      <c r="FF233">
        <v>71.308433532714844</v>
      </c>
      <c r="FG233">
        <v>77.482070922851562</v>
      </c>
      <c r="FH233">
        <v>83.631515502929688</v>
      </c>
      <c r="FI233">
        <v>87.394676208496094</v>
      </c>
      <c r="FJ233">
        <v>89.464385986328125</v>
      </c>
      <c r="FK233">
        <v>89.581008911132813</v>
      </c>
      <c r="FL233">
        <v>88.3819580078125</v>
      </c>
      <c r="FM233">
        <v>87.270698547363281</v>
      </c>
      <c r="FN233">
        <v>85.376380920410156</v>
      </c>
      <c r="FO233">
        <v>83.274200439453125</v>
      </c>
      <c r="FP233">
        <v>82.783836364746094</v>
      </c>
      <c r="FQ233">
        <v>81.282623291015625</v>
      </c>
      <c r="FR233">
        <v>75.668991088867188</v>
      </c>
      <c r="FS233">
        <v>70.84979248046875</v>
      </c>
      <c r="FT233">
        <v>67.487571716308594</v>
      </c>
      <c r="FU233">
        <v>64.997573852539063</v>
      </c>
      <c r="FV233">
        <v>63.092247009277344</v>
      </c>
      <c r="FW233">
        <v>277</v>
      </c>
      <c r="FX233">
        <v>4.9114655703306198E-2</v>
      </c>
      <c r="FY233">
        <v>1</v>
      </c>
      <c r="FZ233" s="57" t="s">
        <v>10</v>
      </c>
      <c r="GA233" s="57" t="s">
        <v>10</v>
      </c>
    </row>
    <row r="234" spans="1:183" x14ac:dyDescent="0.2">
      <c r="A234" t="s">
        <v>242</v>
      </c>
      <c r="B234" t="s">
        <v>231</v>
      </c>
      <c r="C234" t="s">
        <v>216</v>
      </c>
      <c r="D234" t="s">
        <v>39</v>
      </c>
      <c r="E234">
        <v>2015</v>
      </c>
      <c r="F234" t="s">
        <v>220</v>
      </c>
      <c r="G234" t="s">
        <v>234</v>
      </c>
      <c r="H234" s="57">
        <v>275</v>
      </c>
      <c r="K234">
        <v>33.06890869140625</v>
      </c>
      <c r="L234">
        <v>32.450305938720703</v>
      </c>
      <c r="M234">
        <v>31.403470993041992</v>
      </c>
      <c r="N234">
        <v>31.49931526184082</v>
      </c>
      <c r="O234">
        <v>33.110626220703125</v>
      </c>
      <c r="P234">
        <v>34.822738647460938</v>
      </c>
      <c r="Q234">
        <v>40.546886444091797</v>
      </c>
      <c r="R234">
        <v>44.922660827636719</v>
      </c>
      <c r="S234">
        <v>48.714256286621094</v>
      </c>
      <c r="T234">
        <v>52.082427978515625</v>
      </c>
      <c r="U234">
        <v>55.930091857910156</v>
      </c>
      <c r="V234">
        <v>57.841056823730469</v>
      </c>
      <c r="W234">
        <v>58.703819274902344</v>
      </c>
      <c r="X234">
        <v>59.279388427734375</v>
      </c>
      <c r="Y234">
        <v>59.341934204101563</v>
      </c>
      <c r="Z234">
        <v>59.118339538574219</v>
      </c>
      <c r="AA234">
        <v>58.655860900878906</v>
      </c>
      <c r="AB234">
        <v>59.163288116455078</v>
      </c>
      <c r="AC234">
        <v>58.889503479003906</v>
      </c>
      <c r="AD234">
        <v>57.037624359130859</v>
      </c>
      <c r="AE234">
        <v>53.929363250732422</v>
      </c>
      <c r="AF234">
        <v>46.758449554443359</v>
      </c>
      <c r="AG234">
        <v>39.507587432861328</v>
      </c>
      <c r="AH234">
        <v>34.878292083740234</v>
      </c>
      <c r="AI234">
        <v>-0.71500545740127563</v>
      </c>
      <c r="AJ234">
        <v>-0.54257500171661377</v>
      </c>
      <c r="AK234">
        <v>-0.4517078697681427</v>
      </c>
      <c r="AL234">
        <v>-0.43605726957321167</v>
      </c>
      <c r="AM234">
        <v>-0.43380007147789001</v>
      </c>
      <c r="AN234">
        <v>-0.43802067637443542</v>
      </c>
      <c r="AO234">
        <v>-0.48717093467712402</v>
      </c>
      <c r="AP234">
        <v>-0.55192375183105469</v>
      </c>
      <c r="AQ234">
        <v>-0.59726613759994507</v>
      </c>
      <c r="AR234">
        <v>-0.63031858205795288</v>
      </c>
      <c r="AS234">
        <v>-0.6943022608757019</v>
      </c>
      <c r="AT234">
        <v>-0.71532726287841797</v>
      </c>
      <c r="AU234">
        <v>1.168205738067627</v>
      </c>
      <c r="AV234">
        <v>9.3470287322998047</v>
      </c>
      <c r="AW234">
        <v>9.3677854537963867</v>
      </c>
      <c r="AX234">
        <v>9.3067436218261719</v>
      </c>
      <c r="AY234">
        <v>9.3031244277954102</v>
      </c>
      <c r="AZ234">
        <v>9.5034112930297852</v>
      </c>
      <c r="BA234">
        <v>0.72249525785446167</v>
      </c>
      <c r="BB234">
        <v>-0.88988935947418213</v>
      </c>
      <c r="BC234">
        <v>-0.812766432762146</v>
      </c>
      <c r="BD234">
        <v>-0.68165981769561768</v>
      </c>
      <c r="BE234">
        <v>-0.70195692777633667</v>
      </c>
      <c r="BF234">
        <v>-0.76513475179672241</v>
      </c>
      <c r="BG234">
        <v>-0.22661305963993073</v>
      </c>
      <c r="BH234">
        <v>-0.15745757520198822</v>
      </c>
      <c r="BI234">
        <v>-0.12629882991313934</v>
      </c>
      <c r="BJ234">
        <v>-0.12299917638301849</v>
      </c>
      <c r="BK234">
        <v>-0.12569515407085419</v>
      </c>
      <c r="BL234">
        <v>-0.12424434721469879</v>
      </c>
      <c r="BM234">
        <v>-0.13551335036754608</v>
      </c>
      <c r="BN234">
        <v>-0.14744646847248077</v>
      </c>
      <c r="BO234">
        <v>-0.16830882430076599</v>
      </c>
      <c r="BP234">
        <v>-0.17483364045619965</v>
      </c>
      <c r="BQ234">
        <v>-0.1945701390504837</v>
      </c>
      <c r="BR234">
        <v>-0.20248766243457794</v>
      </c>
      <c r="BS234">
        <v>1.9581296443939209</v>
      </c>
      <c r="BT234">
        <v>9.7232894897460937</v>
      </c>
      <c r="BU234">
        <v>9.7461156845092773</v>
      </c>
      <c r="BV234">
        <v>9.6847715377807617</v>
      </c>
      <c r="BW234">
        <v>9.6802959442138672</v>
      </c>
      <c r="BX234">
        <v>9.8972091674804687</v>
      </c>
      <c r="BY234">
        <v>1.5123206377029419</v>
      </c>
      <c r="BZ234">
        <v>-0.36997464299201965</v>
      </c>
      <c r="CA234">
        <v>-0.32903096079826355</v>
      </c>
      <c r="CB234">
        <v>-0.26827776432037354</v>
      </c>
      <c r="CC234">
        <v>-0.24445290863513947</v>
      </c>
      <c r="CD234">
        <v>-0.24943569302558899</v>
      </c>
      <c r="CE234">
        <v>0.11164601147174835</v>
      </c>
      <c r="CF234">
        <v>0.10927359759807587</v>
      </c>
      <c r="CG234">
        <v>9.9078476428985596E-2</v>
      </c>
      <c r="CH234">
        <v>9.3823909759521484E-2</v>
      </c>
      <c r="CI234">
        <v>8.7697386741638184E-2</v>
      </c>
      <c r="CJ234">
        <v>9.3076184391975403E-2</v>
      </c>
      <c r="CK234">
        <v>0.1080436185002327</v>
      </c>
      <c r="CL234">
        <v>0.13269326090812683</v>
      </c>
      <c r="CM234">
        <v>0.12878569960594177</v>
      </c>
      <c r="CN234">
        <v>0.14063382148742676</v>
      </c>
      <c r="CO234">
        <v>0.15154281258583069</v>
      </c>
      <c r="CP234">
        <v>0.15270347893238068</v>
      </c>
      <c r="CQ234">
        <v>2.5052285194396973</v>
      </c>
      <c r="CR234">
        <v>9.9838857650756836</v>
      </c>
      <c r="CS234">
        <v>10.008145332336426</v>
      </c>
      <c r="CT234">
        <v>9.9465923309326172</v>
      </c>
      <c r="CU234">
        <v>9.9415245056152344</v>
      </c>
      <c r="CV234">
        <v>10.169951438903809</v>
      </c>
      <c r="CW234">
        <v>2.0593512058258057</v>
      </c>
      <c r="CX234">
        <v>-9.8832929506897926E-3</v>
      </c>
      <c r="CY234">
        <v>6.0027725994586945E-3</v>
      </c>
      <c r="CZ234">
        <v>1.8029393628239632E-2</v>
      </c>
      <c r="DA234">
        <v>7.2412990033626556E-2</v>
      </c>
      <c r="DB234">
        <v>0.10773590207099915</v>
      </c>
      <c r="DC234">
        <v>0.44990509748458862</v>
      </c>
      <c r="DD234">
        <v>0.37600475549697876</v>
      </c>
      <c r="DE234">
        <v>0.32445579767227173</v>
      </c>
      <c r="DF234">
        <v>0.31064698100090027</v>
      </c>
      <c r="DG234">
        <v>0.30108991265296936</v>
      </c>
      <c r="DH234">
        <v>0.31039673089981079</v>
      </c>
      <c r="DI234">
        <v>0.35160058736801147</v>
      </c>
      <c r="DJ234">
        <v>0.41283300518989563</v>
      </c>
      <c r="DK234">
        <v>0.42588022351264954</v>
      </c>
      <c r="DL234">
        <v>0.45610129833221436</v>
      </c>
      <c r="DM234">
        <v>0.49765574932098389</v>
      </c>
      <c r="DN234">
        <v>0.50789463520050049</v>
      </c>
      <c r="DO234">
        <v>3.0523273944854736</v>
      </c>
      <c r="DP234">
        <v>10.244482040405273</v>
      </c>
      <c r="DQ234">
        <v>10.270174980163574</v>
      </c>
      <c r="DR234">
        <v>10.208413124084473</v>
      </c>
      <c r="DS234">
        <v>10.202753067016602</v>
      </c>
      <c r="DT234">
        <v>10.442693710327148</v>
      </c>
      <c r="DU234">
        <v>2.606381893157959</v>
      </c>
      <c r="DV234">
        <v>0.35020807385444641</v>
      </c>
      <c r="DW234">
        <v>0.34103649854660034</v>
      </c>
      <c r="DX234">
        <v>0.3043365478515625</v>
      </c>
      <c r="DY234">
        <v>0.38927888870239258</v>
      </c>
      <c r="DZ234">
        <v>0.46490749716758728</v>
      </c>
      <c r="EA234">
        <v>0.93829745054244995</v>
      </c>
      <c r="EB234">
        <v>0.76112222671508789</v>
      </c>
      <c r="EC234">
        <v>0.64986485242843628</v>
      </c>
      <c r="ED234">
        <v>0.62370508909225464</v>
      </c>
      <c r="EE234">
        <v>0.60919487476348877</v>
      </c>
      <c r="EF234">
        <v>0.62417304515838623</v>
      </c>
      <c r="EG234">
        <v>0.70325815677642822</v>
      </c>
      <c r="EH234">
        <v>0.81731027364730835</v>
      </c>
      <c r="EI234">
        <v>0.85483753681182861</v>
      </c>
      <c r="EJ234">
        <v>0.9115862250328064</v>
      </c>
      <c r="EK234">
        <v>0.99738788604736328</v>
      </c>
      <c r="EL234">
        <v>1.0207341909408569</v>
      </c>
      <c r="EM234">
        <v>3.8422513008117676</v>
      </c>
      <c r="EN234">
        <v>10.620742797851563</v>
      </c>
      <c r="EO234">
        <v>10.648505210876465</v>
      </c>
      <c r="EP234">
        <v>10.586441040039062</v>
      </c>
      <c r="EQ234">
        <v>10.579924583435059</v>
      </c>
      <c r="ER234">
        <v>10.836491584777832</v>
      </c>
      <c r="ES234">
        <v>3.3962070941925049</v>
      </c>
      <c r="ET234">
        <v>0.87012279033660889</v>
      </c>
      <c r="EU234">
        <v>0.82477200031280518</v>
      </c>
      <c r="EV234">
        <v>0.71771860122680664</v>
      </c>
      <c r="EW234">
        <v>0.84678292274475098</v>
      </c>
      <c r="EX234">
        <v>0.9806065559387207</v>
      </c>
      <c r="EY234">
        <v>62.849430084228516</v>
      </c>
      <c r="EZ234">
        <v>64.0909423828125</v>
      </c>
      <c r="FA234">
        <v>61.434108734130859</v>
      </c>
      <c r="FB234">
        <v>59.719642639160156</v>
      </c>
      <c r="FC234">
        <v>59.751617431640625</v>
      </c>
      <c r="FD234">
        <v>57.732826232910156</v>
      </c>
      <c r="FE234">
        <v>61.943710327148438</v>
      </c>
      <c r="FF234">
        <v>71.308433532714844</v>
      </c>
      <c r="FG234">
        <v>77.482070922851562</v>
      </c>
      <c r="FH234">
        <v>83.631515502929688</v>
      </c>
      <c r="FI234">
        <v>87.394676208496094</v>
      </c>
      <c r="FJ234">
        <v>89.464385986328125</v>
      </c>
      <c r="FK234">
        <v>89.581008911132813</v>
      </c>
      <c r="FL234">
        <v>88.3819580078125</v>
      </c>
      <c r="FM234">
        <v>87.270698547363281</v>
      </c>
      <c r="FN234">
        <v>85.376380920410156</v>
      </c>
      <c r="FO234">
        <v>83.274200439453125</v>
      </c>
      <c r="FP234">
        <v>82.783836364746094</v>
      </c>
      <c r="FQ234">
        <v>81.282623291015625</v>
      </c>
      <c r="FR234">
        <v>75.668991088867188</v>
      </c>
      <c r="FS234">
        <v>70.84979248046875</v>
      </c>
      <c r="FT234">
        <v>67.487571716308594</v>
      </c>
      <c r="FU234">
        <v>64.997573852539063</v>
      </c>
      <c r="FV234">
        <v>63.092247009277344</v>
      </c>
      <c r="FW234">
        <v>277</v>
      </c>
      <c r="FX234">
        <v>4.9114655703306198E-2</v>
      </c>
      <c r="FY234">
        <v>1</v>
      </c>
      <c r="FZ234" s="57" t="s">
        <v>10</v>
      </c>
      <c r="GA234" s="57" t="s">
        <v>10</v>
      </c>
    </row>
    <row r="235" spans="1:183" x14ac:dyDescent="0.2">
      <c r="A235" t="s">
        <v>242</v>
      </c>
      <c r="B235" t="s">
        <v>231</v>
      </c>
      <c r="C235" t="s">
        <v>216</v>
      </c>
      <c r="D235" t="s">
        <v>39</v>
      </c>
      <c r="E235">
        <v>2016</v>
      </c>
      <c r="F235" t="s">
        <v>220</v>
      </c>
      <c r="G235" t="s">
        <v>234</v>
      </c>
      <c r="H235" s="57">
        <v>275</v>
      </c>
      <c r="K235">
        <v>33.06890869140625</v>
      </c>
      <c r="L235">
        <v>32.450305938720703</v>
      </c>
      <c r="M235">
        <v>31.403470993041992</v>
      </c>
      <c r="N235">
        <v>31.49931526184082</v>
      </c>
      <c r="O235">
        <v>33.110626220703125</v>
      </c>
      <c r="P235">
        <v>34.822738647460938</v>
      </c>
      <c r="Q235">
        <v>40.546886444091797</v>
      </c>
      <c r="R235">
        <v>44.922660827636719</v>
      </c>
      <c r="S235">
        <v>48.714256286621094</v>
      </c>
      <c r="T235">
        <v>52.082427978515625</v>
      </c>
      <c r="U235">
        <v>55.930091857910156</v>
      </c>
      <c r="V235">
        <v>57.841056823730469</v>
      </c>
      <c r="W235">
        <v>58.703819274902344</v>
      </c>
      <c r="X235">
        <v>59.279388427734375</v>
      </c>
      <c r="Y235">
        <v>59.341934204101563</v>
      </c>
      <c r="Z235">
        <v>59.118339538574219</v>
      </c>
      <c r="AA235">
        <v>58.655860900878906</v>
      </c>
      <c r="AB235">
        <v>59.163288116455078</v>
      </c>
      <c r="AC235">
        <v>58.889503479003906</v>
      </c>
      <c r="AD235">
        <v>57.037624359130859</v>
      </c>
      <c r="AE235">
        <v>53.929363250732422</v>
      </c>
      <c r="AF235">
        <v>46.758449554443359</v>
      </c>
      <c r="AG235">
        <v>39.507587432861328</v>
      </c>
      <c r="AH235">
        <v>34.878292083740234</v>
      </c>
      <c r="AI235">
        <v>-0.71500545740127563</v>
      </c>
      <c r="AJ235">
        <v>-0.54257500171661377</v>
      </c>
      <c r="AK235">
        <v>-0.4517078697681427</v>
      </c>
      <c r="AL235">
        <v>-0.43605726957321167</v>
      </c>
      <c r="AM235">
        <v>-0.43380007147789001</v>
      </c>
      <c r="AN235">
        <v>-0.43802067637443542</v>
      </c>
      <c r="AO235">
        <v>-0.48717093467712402</v>
      </c>
      <c r="AP235">
        <v>-0.55192375183105469</v>
      </c>
      <c r="AQ235">
        <v>-0.59726613759994507</v>
      </c>
      <c r="AR235">
        <v>-0.63031858205795288</v>
      </c>
      <c r="AS235">
        <v>-0.6943022608757019</v>
      </c>
      <c r="AT235">
        <v>-0.71532726287841797</v>
      </c>
      <c r="AU235">
        <v>1.168205738067627</v>
      </c>
      <c r="AV235">
        <v>9.3470287322998047</v>
      </c>
      <c r="AW235">
        <v>9.3677854537963867</v>
      </c>
      <c r="AX235">
        <v>9.3067436218261719</v>
      </c>
      <c r="AY235">
        <v>9.3031244277954102</v>
      </c>
      <c r="AZ235">
        <v>9.5034112930297852</v>
      </c>
      <c r="BA235">
        <v>0.72249525785446167</v>
      </c>
      <c r="BB235">
        <v>-0.88988935947418213</v>
      </c>
      <c r="BC235">
        <v>-0.812766432762146</v>
      </c>
      <c r="BD235">
        <v>-0.68165981769561768</v>
      </c>
      <c r="BE235">
        <v>-0.70195692777633667</v>
      </c>
      <c r="BF235">
        <v>-0.76513475179672241</v>
      </c>
      <c r="BG235">
        <v>-0.22661305963993073</v>
      </c>
      <c r="BH235">
        <v>-0.15745757520198822</v>
      </c>
      <c r="BI235">
        <v>-0.12629882991313934</v>
      </c>
      <c r="BJ235">
        <v>-0.12299917638301849</v>
      </c>
      <c r="BK235">
        <v>-0.12569515407085419</v>
      </c>
      <c r="BL235">
        <v>-0.12424434721469879</v>
      </c>
      <c r="BM235">
        <v>-0.13551335036754608</v>
      </c>
      <c r="BN235">
        <v>-0.14744646847248077</v>
      </c>
      <c r="BO235">
        <v>-0.16830882430076599</v>
      </c>
      <c r="BP235">
        <v>-0.17483364045619965</v>
      </c>
      <c r="BQ235">
        <v>-0.1945701390504837</v>
      </c>
      <c r="BR235">
        <v>-0.20248766243457794</v>
      </c>
      <c r="BS235">
        <v>1.9581296443939209</v>
      </c>
      <c r="BT235">
        <v>9.7232894897460937</v>
      </c>
      <c r="BU235">
        <v>9.7461156845092773</v>
      </c>
      <c r="BV235">
        <v>9.6847715377807617</v>
      </c>
      <c r="BW235">
        <v>9.6802959442138672</v>
      </c>
      <c r="BX235">
        <v>9.8972091674804687</v>
      </c>
      <c r="BY235">
        <v>1.5123206377029419</v>
      </c>
      <c r="BZ235">
        <v>-0.36997464299201965</v>
      </c>
      <c r="CA235">
        <v>-0.32903096079826355</v>
      </c>
      <c r="CB235">
        <v>-0.26827776432037354</v>
      </c>
      <c r="CC235">
        <v>-0.24445290863513947</v>
      </c>
      <c r="CD235">
        <v>-0.24943569302558899</v>
      </c>
      <c r="CE235">
        <v>0.11164601147174835</v>
      </c>
      <c r="CF235">
        <v>0.10927359759807587</v>
      </c>
      <c r="CG235">
        <v>9.9078476428985596E-2</v>
      </c>
      <c r="CH235">
        <v>9.3823909759521484E-2</v>
      </c>
      <c r="CI235">
        <v>8.7697386741638184E-2</v>
      </c>
      <c r="CJ235">
        <v>9.3076184391975403E-2</v>
      </c>
      <c r="CK235">
        <v>0.1080436185002327</v>
      </c>
      <c r="CL235">
        <v>0.13269326090812683</v>
      </c>
      <c r="CM235">
        <v>0.12878569960594177</v>
      </c>
      <c r="CN235">
        <v>0.14063382148742676</v>
      </c>
      <c r="CO235">
        <v>0.15154281258583069</v>
      </c>
      <c r="CP235">
        <v>0.15270347893238068</v>
      </c>
      <c r="CQ235">
        <v>2.5052285194396973</v>
      </c>
      <c r="CR235">
        <v>9.9838857650756836</v>
      </c>
      <c r="CS235">
        <v>10.008145332336426</v>
      </c>
      <c r="CT235">
        <v>9.9465923309326172</v>
      </c>
      <c r="CU235">
        <v>9.9415245056152344</v>
      </c>
      <c r="CV235">
        <v>10.169951438903809</v>
      </c>
      <c r="CW235">
        <v>2.0593512058258057</v>
      </c>
      <c r="CX235">
        <v>-9.8832929506897926E-3</v>
      </c>
      <c r="CY235">
        <v>6.0027725994586945E-3</v>
      </c>
      <c r="CZ235">
        <v>1.8029393628239632E-2</v>
      </c>
      <c r="DA235">
        <v>7.2412990033626556E-2</v>
      </c>
      <c r="DB235">
        <v>0.10773590207099915</v>
      </c>
      <c r="DC235">
        <v>0.44990509748458862</v>
      </c>
      <c r="DD235">
        <v>0.37600475549697876</v>
      </c>
      <c r="DE235">
        <v>0.32445579767227173</v>
      </c>
      <c r="DF235">
        <v>0.31064698100090027</v>
      </c>
      <c r="DG235">
        <v>0.30108991265296936</v>
      </c>
      <c r="DH235">
        <v>0.31039673089981079</v>
      </c>
      <c r="DI235">
        <v>0.35160058736801147</v>
      </c>
      <c r="DJ235">
        <v>0.41283300518989563</v>
      </c>
      <c r="DK235">
        <v>0.42588022351264954</v>
      </c>
      <c r="DL235">
        <v>0.45610129833221436</v>
      </c>
      <c r="DM235">
        <v>0.49765574932098389</v>
      </c>
      <c r="DN235">
        <v>0.50789463520050049</v>
      </c>
      <c r="DO235">
        <v>3.0523273944854736</v>
      </c>
      <c r="DP235">
        <v>10.244482040405273</v>
      </c>
      <c r="DQ235">
        <v>10.270174980163574</v>
      </c>
      <c r="DR235">
        <v>10.208413124084473</v>
      </c>
      <c r="DS235">
        <v>10.202753067016602</v>
      </c>
      <c r="DT235">
        <v>10.442693710327148</v>
      </c>
      <c r="DU235">
        <v>2.606381893157959</v>
      </c>
      <c r="DV235">
        <v>0.35020807385444641</v>
      </c>
      <c r="DW235">
        <v>0.34103649854660034</v>
      </c>
      <c r="DX235">
        <v>0.3043365478515625</v>
      </c>
      <c r="DY235">
        <v>0.38927888870239258</v>
      </c>
      <c r="DZ235">
        <v>0.46490749716758728</v>
      </c>
      <c r="EA235">
        <v>0.93829745054244995</v>
      </c>
      <c r="EB235">
        <v>0.76112222671508789</v>
      </c>
      <c r="EC235">
        <v>0.64986485242843628</v>
      </c>
      <c r="ED235">
        <v>0.62370508909225464</v>
      </c>
      <c r="EE235">
        <v>0.60919487476348877</v>
      </c>
      <c r="EF235">
        <v>0.62417304515838623</v>
      </c>
      <c r="EG235">
        <v>0.70325815677642822</v>
      </c>
      <c r="EH235">
        <v>0.81731027364730835</v>
      </c>
      <c r="EI235">
        <v>0.85483753681182861</v>
      </c>
      <c r="EJ235">
        <v>0.9115862250328064</v>
      </c>
      <c r="EK235">
        <v>0.99738788604736328</v>
      </c>
      <c r="EL235">
        <v>1.0207341909408569</v>
      </c>
      <c r="EM235">
        <v>3.8422513008117676</v>
      </c>
      <c r="EN235">
        <v>10.620742797851563</v>
      </c>
      <c r="EO235">
        <v>10.648505210876465</v>
      </c>
      <c r="EP235">
        <v>10.586441040039062</v>
      </c>
      <c r="EQ235">
        <v>10.579924583435059</v>
      </c>
      <c r="ER235">
        <v>10.836491584777832</v>
      </c>
      <c r="ES235">
        <v>3.3962070941925049</v>
      </c>
      <c r="ET235">
        <v>0.87012279033660889</v>
      </c>
      <c r="EU235">
        <v>0.82477200031280518</v>
      </c>
      <c r="EV235">
        <v>0.71771860122680664</v>
      </c>
      <c r="EW235">
        <v>0.84678292274475098</v>
      </c>
      <c r="EX235">
        <v>0.9806065559387207</v>
      </c>
      <c r="EY235">
        <v>62.849430084228516</v>
      </c>
      <c r="EZ235">
        <v>64.0909423828125</v>
      </c>
      <c r="FA235">
        <v>61.434108734130859</v>
      </c>
      <c r="FB235">
        <v>59.719642639160156</v>
      </c>
      <c r="FC235">
        <v>59.751617431640625</v>
      </c>
      <c r="FD235">
        <v>57.732826232910156</v>
      </c>
      <c r="FE235">
        <v>61.943710327148438</v>
      </c>
      <c r="FF235">
        <v>71.308433532714844</v>
      </c>
      <c r="FG235">
        <v>77.482070922851562</v>
      </c>
      <c r="FH235">
        <v>83.631515502929688</v>
      </c>
      <c r="FI235">
        <v>87.394676208496094</v>
      </c>
      <c r="FJ235">
        <v>89.464385986328125</v>
      </c>
      <c r="FK235">
        <v>89.581008911132813</v>
      </c>
      <c r="FL235">
        <v>88.3819580078125</v>
      </c>
      <c r="FM235">
        <v>87.270698547363281</v>
      </c>
      <c r="FN235">
        <v>85.376380920410156</v>
      </c>
      <c r="FO235">
        <v>83.274200439453125</v>
      </c>
      <c r="FP235">
        <v>82.783836364746094</v>
      </c>
      <c r="FQ235">
        <v>81.282623291015625</v>
      </c>
      <c r="FR235">
        <v>75.668991088867188</v>
      </c>
      <c r="FS235">
        <v>70.84979248046875</v>
      </c>
      <c r="FT235">
        <v>67.487571716308594</v>
      </c>
      <c r="FU235">
        <v>64.997573852539063</v>
      </c>
      <c r="FV235">
        <v>63.092247009277344</v>
      </c>
      <c r="FW235">
        <v>277</v>
      </c>
      <c r="FX235">
        <v>4.9114655703306198E-2</v>
      </c>
      <c r="FY235">
        <v>1</v>
      </c>
      <c r="FZ235" s="57" t="s">
        <v>10</v>
      </c>
      <c r="GA235" s="57" t="s">
        <v>10</v>
      </c>
    </row>
    <row r="236" spans="1:183" x14ac:dyDescent="0.2">
      <c r="A236" t="s">
        <v>242</v>
      </c>
      <c r="B236" t="s">
        <v>231</v>
      </c>
      <c r="C236" t="s">
        <v>216</v>
      </c>
      <c r="D236" t="s">
        <v>39</v>
      </c>
      <c r="E236">
        <v>2017</v>
      </c>
      <c r="F236" t="s">
        <v>220</v>
      </c>
      <c r="G236" t="s">
        <v>234</v>
      </c>
      <c r="H236" s="57">
        <v>275</v>
      </c>
      <c r="K236">
        <v>33.06890869140625</v>
      </c>
      <c r="L236">
        <v>32.450305938720703</v>
      </c>
      <c r="M236">
        <v>31.403470993041992</v>
      </c>
      <c r="N236">
        <v>31.49931526184082</v>
      </c>
      <c r="O236">
        <v>33.110626220703125</v>
      </c>
      <c r="P236">
        <v>34.822738647460938</v>
      </c>
      <c r="Q236">
        <v>40.546886444091797</v>
      </c>
      <c r="R236">
        <v>44.922660827636719</v>
      </c>
      <c r="S236">
        <v>48.714256286621094</v>
      </c>
      <c r="T236">
        <v>52.082427978515625</v>
      </c>
      <c r="U236">
        <v>55.930091857910156</v>
      </c>
      <c r="V236">
        <v>57.841056823730469</v>
      </c>
      <c r="W236">
        <v>58.703819274902344</v>
      </c>
      <c r="X236">
        <v>59.279388427734375</v>
      </c>
      <c r="Y236">
        <v>59.341934204101563</v>
      </c>
      <c r="Z236">
        <v>59.118339538574219</v>
      </c>
      <c r="AA236">
        <v>58.655860900878906</v>
      </c>
      <c r="AB236">
        <v>59.163288116455078</v>
      </c>
      <c r="AC236">
        <v>58.889503479003906</v>
      </c>
      <c r="AD236">
        <v>57.037624359130859</v>
      </c>
      <c r="AE236">
        <v>53.929363250732422</v>
      </c>
      <c r="AF236">
        <v>46.758449554443359</v>
      </c>
      <c r="AG236">
        <v>39.507587432861328</v>
      </c>
      <c r="AH236">
        <v>34.878292083740234</v>
      </c>
      <c r="AI236">
        <v>-0.71500545740127563</v>
      </c>
      <c r="AJ236">
        <v>-0.54257500171661377</v>
      </c>
      <c r="AK236">
        <v>-0.4517078697681427</v>
      </c>
      <c r="AL236">
        <v>-0.43605726957321167</v>
      </c>
      <c r="AM236">
        <v>-0.43380007147789001</v>
      </c>
      <c r="AN236">
        <v>-0.43802067637443542</v>
      </c>
      <c r="AO236">
        <v>-0.48717093467712402</v>
      </c>
      <c r="AP236">
        <v>-0.55192375183105469</v>
      </c>
      <c r="AQ236">
        <v>-0.59726613759994507</v>
      </c>
      <c r="AR236">
        <v>-0.63031858205795288</v>
      </c>
      <c r="AS236">
        <v>-0.6943022608757019</v>
      </c>
      <c r="AT236">
        <v>-0.71532726287841797</v>
      </c>
      <c r="AU236">
        <v>1.168205738067627</v>
      </c>
      <c r="AV236">
        <v>9.3470287322998047</v>
      </c>
      <c r="AW236">
        <v>9.3677854537963867</v>
      </c>
      <c r="AX236">
        <v>9.3067436218261719</v>
      </c>
      <c r="AY236">
        <v>9.3031244277954102</v>
      </c>
      <c r="AZ236">
        <v>9.5034112930297852</v>
      </c>
      <c r="BA236">
        <v>0.72249525785446167</v>
      </c>
      <c r="BB236">
        <v>-0.88988935947418213</v>
      </c>
      <c r="BC236">
        <v>-0.812766432762146</v>
      </c>
      <c r="BD236">
        <v>-0.68165981769561768</v>
      </c>
      <c r="BE236">
        <v>-0.70195692777633667</v>
      </c>
      <c r="BF236">
        <v>-0.76513475179672241</v>
      </c>
      <c r="BG236">
        <v>-0.22661305963993073</v>
      </c>
      <c r="BH236">
        <v>-0.15745757520198822</v>
      </c>
      <c r="BI236">
        <v>-0.12629882991313934</v>
      </c>
      <c r="BJ236">
        <v>-0.12299917638301849</v>
      </c>
      <c r="BK236">
        <v>-0.12569515407085419</v>
      </c>
      <c r="BL236">
        <v>-0.12424434721469879</v>
      </c>
      <c r="BM236">
        <v>-0.13551335036754608</v>
      </c>
      <c r="BN236">
        <v>-0.14744646847248077</v>
      </c>
      <c r="BO236">
        <v>-0.16830882430076599</v>
      </c>
      <c r="BP236">
        <v>-0.17483364045619965</v>
      </c>
      <c r="BQ236">
        <v>-0.1945701390504837</v>
      </c>
      <c r="BR236">
        <v>-0.20248766243457794</v>
      </c>
      <c r="BS236">
        <v>1.9581296443939209</v>
      </c>
      <c r="BT236">
        <v>9.7232894897460937</v>
      </c>
      <c r="BU236">
        <v>9.7461156845092773</v>
      </c>
      <c r="BV236">
        <v>9.6847715377807617</v>
      </c>
      <c r="BW236">
        <v>9.6802959442138672</v>
      </c>
      <c r="BX236">
        <v>9.8972091674804687</v>
      </c>
      <c r="BY236">
        <v>1.5123206377029419</v>
      </c>
      <c r="BZ236">
        <v>-0.36997464299201965</v>
      </c>
      <c r="CA236">
        <v>-0.32903096079826355</v>
      </c>
      <c r="CB236">
        <v>-0.26827776432037354</v>
      </c>
      <c r="CC236">
        <v>-0.24445290863513947</v>
      </c>
      <c r="CD236">
        <v>-0.24943569302558899</v>
      </c>
      <c r="CE236">
        <v>0.11164601147174835</v>
      </c>
      <c r="CF236">
        <v>0.10927359759807587</v>
      </c>
      <c r="CG236">
        <v>9.9078476428985596E-2</v>
      </c>
      <c r="CH236">
        <v>9.3823909759521484E-2</v>
      </c>
      <c r="CI236">
        <v>8.7697386741638184E-2</v>
      </c>
      <c r="CJ236">
        <v>9.3076184391975403E-2</v>
      </c>
      <c r="CK236">
        <v>0.1080436185002327</v>
      </c>
      <c r="CL236">
        <v>0.13269326090812683</v>
      </c>
      <c r="CM236">
        <v>0.12878569960594177</v>
      </c>
      <c r="CN236">
        <v>0.14063382148742676</v>
      </c>
      <c r="CO236">
        <v>0.15154281258583069</v>
      </c>
      <c r="CP236">
        <v>0.15270347893238068</v>
      </c>
      <c r="CQ236">
        <v>2.5052285194396973</v>
      </c>
      <c r="CR236">
        <v>9.9838857650756836</v>
      </c>
      <c r="CS236">
        <v>10.008145332336426</v>
      </c>
      <c r="CT236">
        <v>9.9465923309326172</v>
      </c>
      <c r="CU236">
        <v>9.9415245056152344</v>
      </c>
      <c r="CV236">
        <v>10.169951438903809</v>
      </c>
      <c r="CW236">
        <v>2.0593512058258057</v>
      </c>
      <c r="CX236">
        <v>-9.8832929506897926E-3</v>
      </c>
      <c r="CY236">
        <v>6.0027725994586945E-3</v>
      </c>
      <c r="CZ236">
        <v>1.8029393628239632E-2</v>
      </c>
      <c r="DA236">
        <v>7.2412990033626556E-2</v>
      </c>
      <c r="DB236">
        <v>0.10773590207099915</v>
      </c>
      <c r="DC236">
        <v>0.44990509748458862</v>
      </c>
      <c r="DD236">
        <v>0.37600475549697876</v>
      </c>
      <c r="DE236">
        <v>0.32445579767227173</v>
      </c>
      <c r="DF236">
        <v>0.31064698100090027</v>
      </c>
      <c r="DG236">
        <v>0.30108991265296936</v>
      </c>
      <c r="DH236">
        <v>0.31039673089981079</v>
      </c>
      <c r="DI236">
        <v>0.35160058736801147</v>
      </c>
      <c r="DJ236">
        <v>0.41283300518989563</v>
      </c>
      <c r="DK236">
        <v>0.42588022351264954</v>
      </c>
      <c r="DL236">
        <v>0.45610129833221436</v>
      </c>
      <c r="DM236">
        <v>0.49765574932098389</v>
      </c>
      <c r="DN236">
        <v>0.50789463520050049</v>
      </c>
      <c r="DO236">
        <v>3.0523273944854736</v>
      </c>
      <c r="DP236">
        <v>10.244482040405273</v>
      </c>
      <c r="DQ236">
        <v>10.270174980163574</v>
      </c>
      <c r="DR236">
        <v>10.208413124084473</v>
      </c>
      <c r="DS236">
        <v>10.202753067016602</v>
      </c>
      <c r="DT236">
        <v>10.442693710327148</v>
      </c>
      <c r="DU236">
        <v>2.606381893157959</v>
      </c>
      <c r="DV236">
        <v>0.35020807385444641</v>
      </c>
      <c r="DW236">
        <v>0.34103649854660034</v>
      </c>
      <c r="DX236">
        <v>0.3043365478515625</v>
      </c>
      <c r="DY236">
        <v>0.38927888870239258</v>
      </c>
      <c r="DZ236">
        <v>0.46490749716758728</v>
      </c>
      <c r="EA236">
        <v>0.93829745054244995</v>
      </c>
      <c r="EB236">
        <v>0.76112222671508789</v>
      </c>
      <c r="EC236">
        <v>0.64986485242843628</v>
      </c>
      <c r="ED236">
        <v>0.62370508909225464</v>
      </c>
      <c r="EE236">
        <v>0.60919487476348877</v>
      </c>
      <c r="EF236">
        <v>0.62417304515838623</v>
      </c>
      <c r="EG236">
        <v>0.70325815677642822</v>
      </c>
      <c r="EH236">
        <v>0.81731027364730835</v>
      </c>
      <c r="EI236">
        <v>0.85483753681182861</v>
      </c>
      <c r="EJ236">
        <v>0.9115862250328064</v>
      </c>
      <c r="EK236">
        <v>0.99738788604736328</v>
      </c>
      <c r="EL236">
        <v>1.0207341909408569</v>
      </c>
      <c r="EM236">
        <v>3.8422513008117676</v>
      </c>
      <c r="EN236">
        <v>10.620742797851563</v>
      </c>
      <c r="EO236">
        <v>10.648505210876465</v>
      </c>
      <c r="EP236">
        <v>10.586441040039062</v>
      </c>
      <c r="EQ236">
        <v>10.579924583435059</v>
      </c>
      <c r="ER236">
        <v>10.836491584777832</v>
      </c>
      <c r="ES236">
        <v>3.3962070941925049</v>
      </c>
      <c r="ET236">
        <v>0.87012279033660889</v>
      </c>
      <c r="EU236">
        <v>0.82477200031280518</v>
      </c>
      <c r="EV236">
        <v>0.71771860122680664</v>
      </c>
      <c r="EW236">
        <v>0.84678292274475098</v>
      </c>
      <c r="EX236">
        <v>0.9806065559387207</v>
      </c>
      <c r="EY236">
        <v>62.849430084228516</v>
      </c>
      <c r="EZ236">
        <v>64.0909423828125</v>
      </c>
      <c r="FA236">
        <v>61.434108734130859</v>
      </c>
      <c r="FB236">
        <v>59.719642639160156</v>
      </c>
      <c r="FC236">
        <v>59.751617431640625</v>
      </c>
      <c r="FD236">
        <v>57.732826232910156</v>
      </c>
      <c r="FE236">
        <v>61.943710327148438</v>
      </c>
      <c r="FF236">
        <v>71.308433532714844</v>
      </c>
      <c r="FG236">
        <v>77.482070922851562</v>
      </c>
      <c r="FH236">
        <v>83.631515502929688</v>
      </c>
      <c r="FI236">
        <v>87.394676208496094</v>
      </c>
      <c r="FJ236">
        <v>89.464385986328125</v>
      </c>
      <c r="FK236">
        <v>89.581008911132813</v>
      </c>
      <c r="FL236">
        <v>88.3819580078125</v>
      </c>
      <c r="FM236">
        <v>87.270698547363281</v>
      </c>
      <c r="FN236">
        <v>85.376380920410156</v>
      </c>
      <c r="FO236">
        <v>83.274200439453125</v>
      </c>
      <c r="FP236">
        <v>82.783836364746094</v>
      </c>
      <c r="FQ236">
        <v>81.282623291015625</v>
      </c>
      <c r="FR236">
        <v>75.668991088867188</v>
      </c>
      <c r="FS236">
        <v>70.84979248046875</v>
      </c>
      <c r="FT236">
        <v>67.487571716308594</v>
      </c>
      <c r="FU236">
        <v>64.997573852539063</v>
      </c>
      <c r="FV236">
        <v>63.092247009277344</v>
      </c>
      <c r="FW236">
        <v>277</v>
      </c>
      <c r="FX236">
        <v>4.9114655703306198E-2</v>
      </c>
      <c r="FY236">
        <v>1</v>
      </c>
      <c r="FZ236" s="57" t="s">
        <v>10</v>
      </c>
      <c r="GA236" s="57" t="s">
        <v>10</v>
      </c>
    </row>
    <row r="237" spans="1:183" x14ac:dyDescent="0.2">
      <c r="A237" t="s">
        <v>242</v>
      </c>
      <c r="B237" t="s">
        <v>231</v>
      </c>
      <c r="C237" t="s">
        <v>216</v>
      </c>
      <c r="D237" t="s">
        <v>39</v>
      </c>
      <c r="E237">
        <v>2018</v>
      </c>
      <c r="F237" t="s">
        <v>220</v>
      </c>
      <c r="G237" t="s">
        <v>234</v>
      </c>
      <c r="H237" s="57">
        <v>275</v>
      </c>
      <c r="K237">
        <v>33.06890869140625</v>
      </c>
      <c r="L237">
        <v>32.450305938720703</v>
      </c>
      <c r="M237">
        <v>31.403470993041992</v>
      </c>
      <c r="N237">
        <v>31.49931526184082</v>
      </c>
      <c r="O237">
        <v>33.110626220703125</v>
      </c>
      <c r="P237">
        <v>34.822738647460938</v>
      </c>
      <c r="Q237">
        <v>40.546886444091797</v>
      </c>
      <c r="R237">
        <v>44.922660827636719</v>
      </c>
      <c r="S237">
        <v>48.714256286621094</v>
      </c>
      <c r="T237">
        <v>52.082427978515625</v>
      </c>
      <c r="U237">
        <v>55.930091857910156</v>
      </c>
      <c r="V237">
        <v>57.841056823730469</v>
      </c>
      <c r="W237">
        <v>58.703819274902344</v>
      </c>
      <c r="X237">
        <v>59.279388427734375</v>
      </c>
      <c r="Y237">
        <v>59.341934204101563</v>
      </c>
      <c r="Z237">
        <v>59.118339538574219</v>
      </c>
      <c r="AA237">
        <v>58.655860900878906</v>
      </c>
      <c r="AB237">
        <v>59.163288116455078</v>
      </c>
      <c r="AC237">
        <v>58.889503479003906</v>
      </c>
      <c r="AD237">
        <v>57.037624359130859</v>
      </c>
      <c r="AE237">
        <v>53.929363250732422</v>
      </c>
      <c r="AF237">
        <v>46.758449554443359</v>
      </c>
      <c r="AG237">
        <v>39.507587432861328</v>
      </c>
      <c r="AH237">
        <v>34.878292083740234</v>
      </c>
      <c r="AI237">
        <v>-0.71500545740127563</v>
      </c>
      <c r="AJ237">
        <v>-0.54257500171661377</v>
      </c>
      <c r="AK237">
        <v>-0.4517078697681427</v>
      </c>
      <c r="AL237">
        <v>-0.43605726957321167</v>
      </c>
      <c r="AM237">
        <v>-0.43380007147789001</v>
      </c>
      <c r="AN237">
        <v>-0.43802067637443542</v>
      </c>
      <c r="AO237">
        <v>-0.48717093467712402</v>
      </c>
      <c r="AP237">
        <v>-0.55192375183105469</v>
      </c>
      <c r="AQ237">
        <v>-0.59726613759994507</v>
      </c>
      <c r="AR237">
        <v>-0.63031858205795288</v>
      </c>
      <c r="AS237">
        <v>-0.6943022608757019</v>
      </c>
      <c r="AT237">
        <v>-0.71532726287841797</v>
      </c>
      <c r="AU237">
        <v>1.168205738067627</v>
      </c>
      <c r="AV237">
        <v>9.3470287322998047</v>
      </c>
      <c r="AW237">
        <v>9.3677854537963867</v>
      </c>
      <c r="AX237">
        <v>9.3067436218261719</v>
      </c>
      <c r="AY237">
        <v>9.3031244277954102</v>
      </c>
      <c r="AZ237">
        <v>9.5034112930297852</v>
      </c>
      <c r="BA237">
        <v>0.72249525785446167</v>
      </c>
      <c r="BB237">
        <v>-0.88988935947418213</v>
      </c>
      <c r="BC237">
        <v>-0.812766432762146</v>
      </c>
      <c r="BD237">
        <v>-0.68165981769561768</v>
      </c>
      <c r="BE237">
        <v>-0.70195692777633667</v>
      </c>
      <c r="BF237">
        <v>-0.76513475179672241</v>
      </c>
      <c r="BG237">
        <v>-0.22661305963993073</v>
      </c>
      <c r="BH237">
        <v>-0.15745757520198822</v>
      </c>
      <c r="BI237">
        <v>-0.12629882991313934</v>
      </c>
      <c r="BJ237">
        <v>-0.12299917638301849</v>
      </c>
      <c r="BK237">
        <v>-0.12569515407085419</v>
      </c>
      <c r="BL237">
        <v>-0.12424434721469879</v>
      </c>
      <c r="BM237">
        <v>-0.13551335036754608</v>
      </c>
      <c r="BN237">
        <v>-0.14744646847248077</v>
      </c>
      <c r="BO237">
        <v>-0.16830882430076599</v>
      </c>
      <c r="BP237">
        <v>-0.17483364045619965</v>
      </c>
      <c r="BQ237">
        <v>-0.1945701390504837</v>
      </c>
      <c r="BR237">
        <v>-0.20248766243457794</v>
      </c>
      <c r="BS237">
        <v>1.9581296443939209</v>
      </c>
      <c r="BT237">
        <v>9.7232894897460937</v>
      </c>
      <c r="BU237">
        <v>9.7461156845092773</v>
      </c>
      <c r="BV237">
        <v>9.6847715377807617</v>
      </c>
      <c r="BW237">
        <v>9.6802959442138672</v>
      </c>
      <c r="BX237">
        <v>9.8972091674804687</v>
      </c>
      <c r="BY237">
        <v>1.5123206377029419</v>
      </c>
      <c r="BZ237">
        <v>-0.36997464299201965</v>
      </c>
      <c r="CA237">
        <v>-0.32903096079826355</v>
      </c>
      <c r="CB237">
        <v>-0.26827776432037354</v>
      </c>
      <c r="CC237">
        <v>-0.24445290863513947</v>
      </c>
      <c r="CD237">
        <v>-0.24943569302558899</v>
      </c>
      <c r="CE237">
        <v>0.11164601147174835</v>
      </c>
      <c r="CF237">
        <v>0.10927359759807587</v>
      </c>
      <c r="CG237">
        <v>9.9078476428985596E-2</v>
      </c>
      <c r="CH237">
        <v>9.3823909759521484E-2</v>
      </c>
      <c r="CI237">
        <v>8.7697386741638184E-2</v>
      </c>
      <c r="CJ237">
        <v>9.3076184391975403E-2</v>
      </c>
      <c r="CK237">
        <v>0.1080436185002327</v>
      </c>
      <c r="CL237">
        <v>0.13269326090812683</v>
      </c>
      <c r="CM237">
        <v>0.12878569960594177</v>
      </c>
      <c r="CN237">
        <v>0.14063382148742676</v>
      </c>
      <c r="CO237">
        <v>0.15154281258583069</v>
      </c>
      <c r="CP237">
        <v>0.15270347893238068</v>
      </c>
      <c r="CQ237">
        <v>2.5052285194396973</v>
      </c>
      <c r="CR237">
        <v>9.9838857650756836</v>
      </c>
      <c r="CS237">
        <v>10.008145332336426</v>
      </c>
      <c r="CT237">
        <v>9.9465923309326172</v>
      </c>
      <c r="CU237">
        <v>9.9415245056152344</v>
      </c>
      <c r="CV237">
        <v>10.169951438903809</v>
      </c>
      <c r="CW237">
        <v>2.0593512058258057</v>
      </c>
      <c r="CX237">
        <v>-9.8832929506897926E-3</v>
      </c>
      <c r="CY237">
        <v>6.0027725994586945E-3</v>
      </c>
      <c r="CZ237">
        <v>1.8029393628239632E-2</v>
      </c>
      <c r="DA237">
        <v>7.2412990033626556E-2</v>
      </c>
      <c r="DB237">
        <v>0.10773590207099915</v>
      </c>
      <c r="DC237">
        <v>0.44990509748458862</v>
      </c>
      <c r="DD237">
        <v>0.37600475549697876</v>
      </c>
      <c r="DE237">
        <v>0.32445579767227173</v>
      </c>
      <c r="DF237">
        <v>0.31064698100090027</v>
      </c>
      <c r="DG237">
        <v>0.30108991265296936</v>
      </c>
      <c r="DH237">
        <v>0.31039673089981079</v>
      </c>
      <c r="DI237">
        <v>0.35160058736801147</v>
      </c>
      <c r="DJ237">
        <v>0.41283300518989563</v>
      </c>
      <c r="DK237">
        <v>0.42588022351264954</v>
      </c>
      <c r="DL237">
        <v>0.45610129833221436</v>
      </c>
      <c r="DM237">
        <v>0.49765574932098389</v>
      </c>
      <c r="DN237">
        <v>0.50789463520050049</v>
      </c>
      <c r="DO237">
        <v>3.0523273944854736</v>
      </c>
      <c r="DP237">
        <v>10.244482040405273</v>
      </c>
      <c r="DQ237">
        <v>10.270174980163574</v>
      </c>
      <c r="DR237">
        <v>10.208413124084473</v>
      </c>
      <c r="DS237">
        <v>10.202753067016602</v>
      </c>
      <c r="DT237">
        <v>10.442693710327148</v>
      </c>
      <c r="DU237">
        <v>2.606381893157959</v>
      </c>
      <c r="DV237">
        <v>0.35020807385444641</v>
      </c>
      <c r="DW237">
        <v>0.34103649854660034</v>
      </c>
      <c r="DX237">
        <v>0.3043365478515625</v>
      </c>
      <c r="DY237">
        <v>0.38927888870239258</v>
      </c>
      <c r="DZ237">
        <v>0.46490749716758728</v>
      </c>
      <c r="EA237">
        <v>0.93829745054244995</v>
      </c>
      <c r="EB237">
        <v>0.76112222671508789</v>
      </c>
      <c r="EC237">
        <v>0.64986485242843628</v>
      </c>
      <c r="ED237">
        <v>0.62370508909225464</v>
      </c>
      <c r="EE237">
        <v>0.60919487476348877</v>
      </c>
      <c r="EF237">
        <v>0.62417304515838623</v>
      </c>
      <c r="EG237">
        <v>0.70325815677642822</v>
      </c>
      <c r="EH237">
        <v>0.81731027364730835</v>
      </c>
      <c r="EI237">
        <v>0.85483753681182861</v>
      </c>
      <c r="EJ237">
        <v>0.9115862250328064</v>
      </c>
      <c r="EK237">
        <v>0.99738788604736328</v>
      </c>
      <c r="EL237">
        <v>1.0207341909408569</v>
      </c>
      <c r="EM237">
        <v>3.8422513008117676</v>
      </c>
      <c r="EN237">
        <v>10.620742797851563</v>
      </c>
      <c r="EO237">
        <v>10.648505210876465</v>
      </c>
      <c r="EP237">
        <v>10.586441040039062</v>
      </c>
      <c r="EQ237">
        <v>10.579924583435059</v>
      </c>
      <c r="ER237">
        <v>10.836491584777832</v>
      </c>
      <c r="ES237">
        <v>3.3962070941925049</v>
      </c>
      <c r="ET237">
        <v>0.87012279033660889</v>
      </c>
      <c r="EU237">
        <v>0.82477200031280518</v>
      </c>
      <c r="EV237">
        <v>0.71771860122680664</v>
      </c>
      <c r="EW237">
        <v>0.84678292274475098</v>
      </c>
      <c r="EX237">
        <v>0.9806065559387207</v>
      </c>
      <c r="EY237">
        <v>62.849430084228516</v>
      </c>
      <c r="EZ237">
        <v>64.0909423828125</v>
      </c>
      <c r="FA237">
        <v>61.434108734130859</v>
      </c>
      <c r="FB237">
        <v>59.719642639160156</v>
      </c>
      <c r="FC237">
        <v>59.751617431640625</v>
      </c>
      <c r="FD237">
        <v>57.732826232910156</v>
      </c>
      <c r="FE237">
        <v>61.943710327148438</v>
      </c>
      <c r="FF237">
        <v>71.308433532714844</v>
      </c>
      <c r="FG237">
        <v>77.482070922851562</v>
      </c>
      <c r="FH237">
        <v>83.631515502929688</v>
      </c>
      <c r="FI237">
        <v>87.394676208496094</v>
      </c>
      <c r="FJ237">
        <v>89.464385986328125</v>
      </c>
      <c r="FK237">
        <v>89.581008911132813</v>
      </c>
      <c r="FL237">
        <v>88.3819580078125</v>
      </c>
      <c r="FM237">
        <v>87.270698547363281</v>
      </c>
      <c r="FN237">
        <v>85.376380920410156</v>
      </c>
      <c r="FO237">
        <v>83.274200439453125</v>
      </c>
      <c r="FP237">
        <v>82.783836364746094</v>
      </c>
      <c r="FQ237">
        <v>81.282623291015625</v>
      </c>
      <c r="FR237">
        <v>75.668991088867188</v>
      </c>
      <c r="FS237">
        <v>70.84979248046875</v>
      </c>
      <c r="FT237">
        <v>67.487571716308594</v>
      </c>
      <c r="FU237">
        <v>64.997573852539063</v>
      </c>
      <c r="FV237">
        <v>63.092247009277344</v>
      </c>
      <c r="FW237">
        <v>277</v>
      </c>
      <c r="FX237">
        <v>4.9114655703306198E-2</v>
      </c>
      <c r="FY237">
        <v>1</v>
      </c>
      <c r="FZ237" s="57" t="s">
        <v>10</v>
      </c>
      <c r="GA237" s="57" t="s">
        <v>10</v>
      </c>
    </row>
    <row r="238" spans="1:183" x14ac:dyDescent="0.2">
      <c r="A238" t="s">
        <v>242</v>
      </c>
      <c r="B238" t="s">
        <v>231</v>
      </c>
      <c r="C238" t="s">
        <v>216</v>
      </c>
      <c r="D238" t="s">
        <v>39</v>
      </c>
      <c r="E238">
        <v>2019</v>
      </c>
      <c r="F238" t="s">
        <v>220</v>
      </c>
      <c r="G238" t="s">
        <v>234</v>
      </c>
      <c r="H238" s="57">
        <v>275</v>
      </c>
      <c r="K238">
        <v>33.06890869140625</v>
      </c>
      <c r="L238">
        <v>32.450305938720703</v>
      </c>
      <c r="M238">
        <v>31.403470993041992</v>
      </c>
      <c r="N238">
        <v>31.49931526184082</v>
      </c>
      <c r="O238">
        <v>33.110626220703125</v>
      </c>
      <c r="P238">
        <v>34.822738647460938</v>
      </c>
      <c r="Q238">
        <v>40.546886444091797</v>
      </c>
      <c r="R238">
        <v>44.922660827636719</v>
      </c>
      <c r="S238">
        <v>48.714256286621094</v>
      </c>
      <c r="T238">
        <v>52.082427978515625</v>
      </c>
      <c r="U238">
        <v>55.930091857910156</v>
      </c>
      <c r="V238">
        <v>57.841056823730469</v>
      </c>
      <c r="W238">
        <v>58.703819274902344</v>
      </c>
      <c r="X238">
        <v>59.279388427734375</v>
      </c>
      <c r="Y238">
        <v>59.341934204101563</v>
      </c>
      <c r="Z238">
        <v>59.118339538574219</v>
      </c>
      <c r="AA238">
        <v>58.655860900878906</v>
      </c>
      <c r="AB238">
        <v>59.163288116455078</v>
      </c>
      <c r="AC238">
        <v>58.889503479003906</v>
      </c>
      <c r="AD238">
        <v>57.037624359130859</v>
      </c>
      <c r="AE238">
        <v>53.929363250732422</v>
      </c>
      <c r="AF238">
        <v>46.758449554443359</v>
      </c>
      <c r="AG238">
        <v>39.507587432861328</v>
      </c>
      <c r="AH238">
        <v>34.878292083740234</v>
      </c>
      <c r="AI238">
        <v>-0.71500545740127563</v>
      </c>
      <c r="AJ238">
        <v>-0.54257500171661377</v>
      </c>
      <c r="AK238">
        <v>-0.4517078697681427</v>
      </c>
      <c r="AL238">
        <v>-0.43605726957321167</v>
      </c>
      <c r="AM238">
        <v>-0.43380007147789001</v>
      </c>
      <c r="AN238">
        <v>-0.43802067637443542</v>
      </c>
      <c r="AO238">
        <v>-0.48717093467712402</v>
      </c>
      <c r="AP238">
        <v>-0.55192375183105469</v>
      </c>
      <c r="AQ238">
        <v>-0.59726613759994507</v>
      </c>
      <c r="AR238">
        <v>-0.63031858205795288</v>
      </c>
      <c r="AS238">
        <v>-0.6943022608757019</v>
      </c>
      <c r="AT238">
        <v>-0.71532726287841797</v>
      </c>
      <c r="AU238">
        <v>1.168205738067627</v>
      </c>
      <c r="AV238">
        <v>9.3470287322998047</v>
      </c>
      <c r="AW238">
        <v>9.3677854537963867</v>
      </c>
      <c r="AX238">
        <v>9.3067436218261719</v>
      </c>
      <c r="AY238">
        <v>9.3031244277954102</v>
      </c>
      <c r="AZ238">
        <v>9.5034112930297852</v>
      </c>
      <c r="BA238">
        <v>0.72249525785446167</v>
      </c>
      <c r="BB238">
        <v>-0.88988935947418213</v>
      </c>
      <c r="BC238">
        <v>-0.812766432762146</v>
      </c>
      <c r="BD238">
        <v>-0.68165981769561768</v>
      </c>
      <c r="BE238">
        <v>-0.70195692777633667</v>
      </c>
      <c r="BF238">
        <v>-0.76513475179672241</v>
      </c>
      <c r="BG238">
        <v>-0.22661305963993073</v>
      </c>
      <c r="BH238">
        <v>-0.15745757520198822</v>
      </c>
      <c r="BI238">
        <v>-0.12629882991313934</v>
      </c>
      <c r="BJ238">
        <v>-0.12299917638301849</v>
      </c>
      <c r="BK238">
        <v>-0.12569515407085419</v>
      </c>
      <c r="BL238">
        <v>-0.12424434721469879</v>
      </c>
      <c r="BM238">
        <v>-0.13551335036754608</v>
      </c>
      <c r="BN238">
        <v>-0.14744646847248077</v>
      </c>
      <c r="BO238">
        <v>-0.16830882430076599</v>
      </c>
      <c r="BP238">
        <v>-0.17483364045619965</v>
      </c>
      <c r="BQ238">
        <v>-0.1945701390504837</v>
      </c>
      <c r="BR238">
        <v>-0.20248766243457794</v>
      </c>
      <c r="BS238">
        <v>1.9581296443939209</v>
      </c>
      <c r="BT238">
        <v>9.7232894897460937</v>
      </c>
      <c r="BU238">
        <v>9.7461156845092773</v>
      </c>
      <c r="BV238">
        <v>9.6847715377807617</v>
      </c>
      <c r="BW238">
        <v>9.6802959442138672</v>
      </c>
      <c r="BX238">
        <v>9.8972091674804687</v>
      </c>
      <c r="BY238">
        <v>1.5123206377029419</v>
      </c>
      <c r="BZ238">
        <v>-0.36997464299201965</v>
      </c>
      <c r="CA238">
        <v>-0.32903096079826355</v>
      </c>
      <c r="CB238">
        <v>-0.26827776432037354</v>
      </c>
      <c r="CC238">
        <v>-0.24445290863513947</v>
      </c>
      <c r="CD238">
        <v>-0.24943569302558899</v>
      </c>
      <c r="CE238">
        <v>0.11164601147174835</v>
      </c>
      <c r="CF238">
        <v>0.10927359759807587</v>
      </c>
      <c r="CG238">
        <v>9.9078476428985596E-2</v>
      </c>
      <c r="CH238">
        <v>9.3823909759521484E-2</v>
      </c>
      <c r="CI238">
        <v>8.7697386741638184E-2</v>
      </c>
      <c r="CJ238">
        <v>9.3076184391975403E-2</v>
      </c>
      <c r="CK238">
        <v>0.1080436185002327</v>
      </c>
      <c r="CL238">
        <v>0.13269326090812683</v>
      </c>
      <c r="CM238">
        <v>0.12878569960594177</v>
      </c>
      <c r="CN238">
        <v>0.14063382148742676</v>
      </c>
      <c r="CO238">
        <v>0.15154281258583069</v>
      </c>
      <c r="CP238">
        <v>0.15270347893238068</v>
      </c>
      <c r="CQ238">
        <v>2.5052285194396973</v>
      </c>
      <c r="CR238">
        <v>9.9838857650756836</v>
      </c>
      <c r="CS238">
        <v>10.008145332336426</v>
      </c>
      <c r="CT238">
        <v>9.9465923309326172</v>
      </c>
      <c r="CU238">
        <v>9.9415245056152344</v>
      </c>
      <c r="CV238">
        <v>10.169951438903809</v>
      </c>
      <c r="CW238">
        <v>2.0593512058258057</v>
      </c>
      <c r="CX238">
        <v>-9.8832929506897926E-3</v>
      </c>
      <c r="CY238">
        <v>6.0027725994586945E-3</v>
      </c>
      <c r="CZ238">
        <v>1.8029393628239632E-2</v>
      </c>
      <c r="DA238">
        <v>7.2412990033626556E-2</v>
      </c>
      <c r="DB238">
        <v>0.10773590207099915</v>
      </c>
      <c r="DC238">
        <v>0.44990509748458862</v>
      </c>
      <c r="DD238">
        <v>0.37600475549697876</v>
      </c>
      <c r="DE238">
        <v>0.32445579767227173</v>
      </c>
      <c r="DF238">
        <v>0.31064698100090027</v>
      </c>
      <c r="DG238">
        <v>0.30108991265296936</v>
      </c>
      <c r="DH238">
        <v>0.31039673089981079</v>
      </c>
      <c r="DI238">
        <v>0.35160058736801147</v>
      </c>
      <c r="DJ238">
        <v>0.41283300518989563</v>
      </c>
      <c r="DK238">
        <v>0.42588022351264954</v>
      </c>
      <c r="DL238">
        <v>0.45610129833221436</v>
      </c>
      <c r="DM238">
        <v>0.49765574932098389</v>
      </c>
      <c r="DN238">
        <v>0.50789463520050049</v>
      </c>
      <c r="DO238">
        <v>3.0523273944854736</v>
      </c>
      <c r="DP238">
        <v>10.244482040405273</v>
      </c>
      <c r="DQ238">
        <v>10.270174980163574</v>
      </c>
      <c r="DR238">
        <v>10.208413124084473</v>
      </c>
      <c r="DS238">
        <v>10.202753067016602</v>
      </c>
      <c r="DT238">
        <v>10.442693710327148</v>
      </c>
      <c r="DU238">
        <v>2.606381893157959</v>
      </c>
      <c r="DV238">
        <v>0.35020807385444641</v>
      </c>
      <c r="DW238">
        <v>0.34103649854660034</v>
      </c>
      <c r="DX238">
        <v>0.3043365478515625</v>
      </c>
      <c r="DY238">
        <v>0.38927888870239258</v>
      </c>
      <c r="DZ238">
        <v>0.46490749716758728</v>
      </c>
      <c r="EA238">
        <v>0.93829745054244995</v>
      </c>
      <c r="EB238">
        <v>0.76112222671508789</v>
      </c>
      <c r="EC238">
        <v>0.64986485242843628</v>
      </c>
      <c r="ED238">
        <v>0.62370508909225464</v>
      </c>
      <c r="EE238">
        <v>0.60919487476348877</v>
      </c>
      <c r="EF238">
        <v>0.62417304515838623</v>
      </c>
      <c r="EG238">
        <v>0.70325815677642822</v>
      </c>
      <c r="EH238">
        <v>0.81731027364730835</v>
      </c>
      <c r="EI238">
        <v>0.85483753681182861</v>
      </c>
      <c r="EJ238">
        <v>0.9115862250328064</v>
      </c>
      <c r="EK238">
        <v>0.99738788604736328</v>
      </c>
      <c r="EL238">
        <v>1.0207341909408569</v>
      </c>
      <c r="EM238">
        <v>3.8422513008117676</v>
      </c>
      <c r="EN238">
        <v>10.620742797851563</v>
      </c>
      <c r="EO238">
        <v>10.648505210876465</v>
      </c>
      <c r="EP238">
        <v>10.586441040039062</v>
      </c>
      <c r="EQ238">
        <v>10.579924583435059</v>
      </c>
      <c r="ER238">
        <v>10.836491584777832</v>
      </c>
      <c r="ES238">
        <v>3.3962070941925049</v>
      </c>
      <c r="ET238">
        <v>0.87012279033660889</v>
      </c>
      <c r="EU238">
        <v>0.82477200031280518</v>
      </c>
      <c r="EV238">
        <v>0.71771860122680664</v>
      </c>
      <c r="EW238">
        <v>0.84678292274475098</v>
      </c>
      <c r="EX238">
        <v>0.9806065559387207</v>
      </c>
      <c r="EY238">
        <v>62.849430084228516</v>
      </c>
      <c r="EZ238">
        <v>64.0909423828125</v>
      </c>
      <c r="FA238">
        <v>61.434108734130859</v>
      </c>
      <c r="FB238">
        <v>59.719642639160156</v>
      </c>
      <c r="FC238">
        <v>59.751617431640625</v>
      </c>
      <c r="FD238">
        <v>57.732826232910156</v>
      </c>
      <c r="FE238">
        <v>61.943710327148438</v>
      </c>
      <c r="FF238">
        <v>71.308433532714844</v>
      </c>
      <c r="FG238">
        <v>77.482070922851562</v>
      </c>
      <c r="FH238">
        <v>83.631515502929688</v>
      </c>
      <c r="FI238">
        <v>87.394676208496094</v>
      </c>
      <c r="FJ238">
        <v>89.464385986328125</v>
      </c>
      <c r="FK238">
        <v>89.581008911132813</v>
      </c>
      <c r="FL238">
        <v>88.3819580078125</v>
      </c>
      <c r="FM238">
        <v>87.270698547363281</v>
      </c>
      <c r="FN238">
        <v>85.376380920410156</v>
      </c>
      <c r="FO238">
        <v>83.274200439453125</v>
      </c>
      <c r="FP238">
        <v>82.783836364746094</v>
      </c>
      <c r="FQ238">
        <v>81.282623291015625</v>
      </c>
      <c r="FR238">
        <v>75.668991088867188</v>
      </c>
      <c r="FS238">
        <v>70.84979248046875</v>
      </c>
      <c r="FT238">
        <v>67.487571716308594</v>
      </c>
      <c r="FU238">
        <v>64.997573852539063</v>
      </c>
      <c r="FV238">
        <v>63.092247009277344</v>
      </c>
      <c r="FW238">
        <v>277</v>
      </c>
      <c r="FX238">
        <v>4.9114655703306198E-2</v>
      </c>
      <c r="FY238">
        <v>1</v>
      </c>
      <c r="FZ238" s="57" t="s">
        <v>10</v>
      </c>
      <c r="GA238" s="57" t="s">
        <v>10</v>
      </c>
    </row>
    <row r="239" spans="1:183" x14ac:dyDescent="0.2">
      <c r="A239" t="s">
        <v>242</v>
      </c>
      <c r="B239" t="s">
        <v>231</v>
      </c>
      <c r="C239" t="s">
        <v>216</v>
      </c>
      <c r="D239" t="s">
        <v>39</v>
      </c>
      <c r="E239">
        <v>2020</v>
      </c>
      <c r="F239" t="s">
        <v>220</v>
      </c>
      <c r="G239" t="s">
        <v>234</v>
      </c>
      <c r="H239" s="57">
        <v>275</v>
      </c>
      <c r="K239">
        <v>33.06890869140625</v>
      </c>
      <c r="L239">
        <v>32.450305938720703</v>
      </c>
      <c r="M239">
        <v>31.403470993041992</v>
      </c>
      <c r="N239">
        <v>31.49931526184082</v>
      </c>
      <c r="O239">
        <v>33.110626220703125</v>
      </c>
      <c r="P239">
        <v>34.822738647460938</v>
      </c>
      <c r="Q239">
        <v>40.546886444091797</v>
      </c>
      <c r="R239">
        <v>44.922660827636719</v>
      </c>
      <c r="S239">
        <v>48.714256286621094</v>
      </c>
      <c r="T239">
        <v>52.082427978515625</v>
      </c>
      <c r="U239">
        <v>55.930091857910156</v>
      </c>
      <c r="V239">
        <v>57.841056823730469</v>
      </c>
      <c r="W239">
        <v>58.703819274902344</v>
      </c>
      <c r="X239">
        <v>59.279388427734375</v>
      </c>
      <c r="Y239">
        <v>59.341934204101563</v>
      </c>
      <c r="Z239">
        <v>59.118339538574219</v>
      </c>
      <c r="AA239">
        <v>58.655860900878906</v>
      </c>
      <c r="AB239">
        <v>59.163288116455078</v>
      </c>
      <c r="AC239">
        <v>58.889503479003906</v>
      </c>
      <c r="AD239">
        <v>57.037624359130859</v>
      </c>
      <c r="AE239">
        <v>53.929363250732422</v>
      </c>
      <c r="AF239">
        <v>46.758449554443359</v>
      </c>
      <c r="AG239">
        <v>39.507587432861328</v>
      </c>
      <c r="AH239">
        <v>34.878292083740234</v>
      </c>
      <c r="AI239">
        <v>-0.71500545740127563</v>
      </c>
      <c r="AJ239">
        <v>-0.54257500171661377</v>
      </c>
      <c r="AK239">
        <v>-0.4517078697681427</v>
      </c>
      <c r="AL239">
        <v>-0.43605726957321167</v>
      </c>
      <c r="AM239">
        <v>-0.43380007147789001</v>
      </c>
      <c r="AN239">
        <v>-0.43802067637443542</v>
      </c>
      <c r="AO239">
        <v>-0.48717093467712402</v>
      </c>
      <c r="AP239">
        <v>-0.55192375183105469</v>
      </c>
      <c r="AQ239">
        <v>-0.59726613759994507</v>
      </c>
      <c r="AR239">
        <v>-0.63031858205795288</v>
      </c>
      <c r="AS239">
        <v>-0.6943022608757019</v>
      </c>
      <c r="AT239">
        <v>-0.71532726287841797</v>
      </c>
      <c r="AU239">
        <v>1.168205738067627</v>
      </c>
      <c r="AV239">
        <v>9.3470287322998047</v>
      </c>
      <c r="AW239">
        <v>9.3677854537963867</v>
      </c>
      <c r="AX239">
        <v>9.3067436218261719</v>
      </c>
      <c r="AY239">
        <v>9.3031244277954102</v>
      </c>
      <c r="AZ239">
        <v>9.5034112930297852</v>
      </c>
      <c r="BA239">
        <v>0.72249525785446167</v>
      </c>
      <c r="BB239">
        <v>-0.88988935947418213</v>
      </c>
      <c r="BC239">
        <v>-0.812766432762146</v>
      </c>
      <c r="BD239">
        <v>-0.68165981769561768</v>
      </c>
      <c r="BE239">
        <v>-0.70195692777633667</v>
      </c>
      <c r="BF239">
        <v>-0.76513475179672241</v>
      </c>
      <c r="BG239">
        <v>-0.22661305963993073</v>
      </c>
      <c r="BH239">
        <v>-0.15745757520198822</v>
      </c>
      <c r="BI239">
        <v>-0.12629882991313934</v>
      </c>
      <c r="BJ239">
        <v>-0.12299917638301849</v>
      </c>
      <c r="BK239">
        <v>-0.12569515407085419</v>
      </c>
      <c r="BL239">
        <v>-0.12424434721469879</v>
      </c>
      <c r="BM239">
        <v>-0.13551335036754608</v>
      </c>
      <c r="BN239">
        <v>-0.14744646847248077</v>
      </c>
      <c r="BO239">
        <v>-0.16830882430076599</v>
      </c>
      <c r="BP239">
        <v>-0.17483364045619965</v>
      </c>
      <c r="BQ239">
        <v>-0.1945701390504837</v>
      </c>
      <c r="BR239">
        <v>-0.20248766243457794</v>
      </c>
      <c r="BS239">
        <v>1.9581296443939209</v>
      </c>
      <c r="BT239">
        <v>9.7232894897460937</v>
      </c>
      <c r="BU239">
        <v>9.7461156845092773</v>
      </c>
      <c r="BV239">
        <v>9.6847715377807617</v>
      </c>
      <c r="BW239">
        <v>9.6802959442138672</v>
      </c>
      <c r="BX239">
        <v>9.8972091674804687</v>
      </c>
      <c r="BY239">
        <v>1.5123206377029419</v>
      </c>
      <c r="BZ239">
        <v>-0.36997464299201965</v>
      </c>
      <c r="CA239">
        <v>-0.32903096079826355</v>
      </c>
      <c r="CB239">
        <v>-0.26827776432037354</v>
      </c>
      <c r="CC239">
        <v>-0.24445290863513947</v>
      </c>
      <c r="CD239">
        <v>-0.24943569302558899</v>
      </c>
      <c r="CE239">
        <v>0.11164601147174835</v>
      </c>
      <c r="CF239">
        <v>0.10927359759807587</v>
      </c>
      <c r="CG239">
        <v>9.9078476428985596E-2</v>
      </c>
      <c r="CH239">
        <v>9.3823909759521484E-2</v>
      </c>
      <c r="CI239">
        <v>8.7697386741638184E-2</v>
      </c>
      <c r="CJ239">
        <v>9.3076184391975403E-2</v>
      </c>
      <c r="CK239">
        <v>0.1080436185002327</v>
      </c>
      <c r="CL239">
        <v>0.13269326090812683</v>
      </c>
      <c r="CM239">
        <v>0.12878569960594177</v>
      </c>
      <c r="CN239">
        <v>0.14063382148742676</v>
      </c>
      <c r="CO239">
        <v>0.15154281258583069</v>
      </c>
      <c r="CP239">
        <v>0.15270347893238068</v>
      </c>
      <c r="CQ239">
        <v>2.5052285194396973</v>
      </c>
      <c r="CR239">
        <v>9.9838857650756836</v>
      </c>
      <c r="CS239">
        <v>10.008145332336426</v>
      </c>
      <c r="CT239">
        <v>9.9465923309326172</v>
      </c>
      <c r="CU239">
        <v>9.9415245056152344</v>
      </c>
      <c r="CV239">
        <v>10.169951438903809</v>
      </c>
      <c r="CW239">
        <v>2.0593512058258057</v>
      </c>
      <c r="CX239">
        <v>-9.8832929506897926E-3</v>
      </c>
      <c r="CY239">
        <v>6.0027725994586945E-3</v>
      </c>
      <c r="CZ239">
        <v>1.8029393628239632E-2</v>
      </c>
      <c r="DA239">
        <v>7.2412990033626556E-2</v>
      </c>
      <c r="DB239">
        <v>0.10773590207099915</v>
      </c>
      <c r="DC239">
        <v>0.44990509748458862</v>
      </c>
      <c r="DD239">
        <v>0.37600475549697876</v>
      </c>
      <c r="DE239">
        <v>0.32445579767227173</v>
      </c>
      <c r="DF239">
        <v>0.31064698100090027</v>
      </c>
      <c r="DG239">
        <v>0.30108991265296936</v>
      </c>
      <c r="DH239">
        <v>0.31039673089981079</v>
      </c>
      <c r="DI239">
        <v>0.35160058736801147</v>
      </c>
      <c r="DJ239">
        <v>0.41283300518989563</v>
      </c>
      <c r="DK239">
        <v>0.42588022351264954</v>
      </c>
      <c r="DL239">
        <v>0.45610129833221436</v>
      </c>
      <c r="DM239">
        <v>0.49765574932098389</v>
      </c>
      <c r="DN239">
        <v>0.50789463520050049</v>
      </c>
      <c r="DO239">
        <v>3.0523273944854736</v>
      </c>
      <c r="DP239">
        <v>10.244482040405273</v>
      </c>
      <c r="DQ239">
        <v>10.270174980163574</v>
      </c>
      <c r="DR239">
        <v>10.208413124084473</v>
      </c>
      <c r="DS239">
        <v>10.202753067016602</v>
      </c>
      <c r="DT239">
        <v>10.442693710327148</v>
      </c>
      <c r="DU239">
        <v>2.606381893157959</v>
      </c>
      <c r="DV239">
        <v>0.35020807385444641</v>
      </c>
      <c r="DW239">
        <v>0.34103649854660034</v>
      </c>
      <c r="DX239">
        <v>0.3043365478515625</v>
      </c>
      <c r="DY239">
        <v>0.38927888870239258</v>
      </c>
      <c r="DZ239">
        <v>0.46490749716758728</v>
      </c>
      <c r="EA239">
        <v>0.93829745054244995</v>
      </c>
      <c r="EB239">
        <v>0.76112222671508789</v>
      </c>
      <c r="EC239">
        <v>0.64986485242843628</v>
      </c>
      <c r="ED239">
        <v>0.62370508909225464</v>
      </c>
      <c r="EE239">
        <v>0.60919487476348877</v>
      </c>
      <c r="EF239">
        <v>0.62417304515838623</v>
      </c>
      <c r="EG239">
        <v>0.70325815677642822</v>
      </c>
      <c r="EH239">
        <v>0.81731027364730835</v>
      </c>
      <c r="EI239">
        <v>0.85483753681182861</v>
      </c>
      <c r="EJ239">
        <v>0.9115862250328064</v>
      </c>
      <c r="EK239">
        <v>0.99738788604736328</v>
      </c>
      <c r="EL239">
        <v>1.0207341909408569</v>
      </c>
      <c r="EM239">
        <v>3.8422513008117676</v>
      </c>
      <c r="EN239">
        <v>10.620742797851563</v>
      </c>
      <c r="EO239">
        <v>10.648505210876465</v>
      </c>
      <c r="EP239">
        <v>10.586441040039062</v>
      </c>
      <c r="EQ239">
        <v>10.579924583435059</v>
      </c>
      <c r="ER239">
        <v>10.836491584777832</v>
      </c>
      <c r="ES239">
        <v>3.3962070941925049</v>
      </c>
      <c r="ET239">
        <v>0.87012279033660889</v>
      </c>
      <c r="EU239">
        <v>0.82477200031280518</v>
      </c>
      <c r="EV239">
        <v>0.71771860122680664</v>
      </c>
      <c r="EW239">
        <v>0.84678292274475098</v>
      </c>
      <c r="EX239">
        <v>0.9806065559387207</v>
      </c>
      <c r="EY239">
        <v>62.849430084228516</v>
      </c>
      <c r="EZ239">
        <v>64.0909423828125</v>
      </c>
      <c r="FA239">
        <v>61.434108734130859</v>
      </c>
      <c r="FB239">
        <v>59.719642639160156</v>
      </c>
      <c r="FC239">
        <v>59.751617431640625</v>
      </c>
      <c r="FD239">
        <v>57.732826232910156</v>
      </c>
      <c r="FE239">
        <v>61.943710327148438</v>
      </c>
      <c r="FF239">
        <v>71.308433532714844</v>
      </c>
      <c r="FG239">
        <v>77.482070922851562</v>
      </c>
      <c r="FH239">
        <v>83.631515502929688</v>
      </c>
      <c r="FI239">
        <v>87.394676208496094</v>
      </c>
      <c r="FJ239">
        <v>89.464385986328125</v>
      </c>
      <c r="FK239">
        <v>89.581008911132813</v>
      </c>
      <c r="FL239">
        <v>88.3819580078125</v>
      </c>
      <c r="FM239">
        <v>87.270698547363281</v>
      </c>
      <c r="FN239">
        <v>85.376380920410156</v>
      </c>
      <c r="FO239">
        <v>83.274200439453125</v>
      </c>
      <c r="FP239">
        <v>82.783836364746094</v>
      </c>
      <c r="FQ239">
        <v>81.282623291015625</v>
      </c>
      <c r="FR239">
        <v>75.668991088867188</v>
      </c>
      <c r="FS239">
        <v>70.84979248046875</v>
      </c>
      <c r="FT239">
        <v>67.487571716308594</v>
      </c>
      <c r="FU239">
        <v>64.997573852539063</v>
      </c>
      <c r="FV239">
        <v>63.092247009277344</v>
      </c>
      <c r="FW239">
        <v>277</v>
      </c>
      <c r="FX239">
        <v>4.9114655703306198E-2</v>
      </c>
      <c r="FY239">
        <v>1</v>
      </c>
      <c r="FZ239" s="57" t="s">
        <v>10</v>
      </c>
      <c r="GA239" s="57" t="s">
        <v>10</v>
      </c>
    </row>
    <row r="240" spans="1:183" x14ac:dyDescent="0.2">
      <c r="A240" t="s">
        <v>242</v>
      </c>
      <c r="B240" t="s">
        <v>231</v>
      </c>
      <c r="C240" t="s">
        <v>216</v>
      </c>
      <c r="D240" t="s">
        <v>39</v>
      </c>
      <c r="E240">
        <v>2021</v>
      </c>
      <c r="F240" t="s">
        <v>220</v>
      </c>
      <c r="G240" t="s">
        <v>234</v>
      </c>
      <c r="H240" s="57">
        <v>275</v>
      </c>
      <c r="K240">
        <v>33.06890869140625</v>
      </c>
      <c r="L240">
        <v>32.450305938720703</v>
      </c>
      <c r="M240">
        <v>31.403470993041992</v>
      </c>
      <c r="N240">
        <v>31.49931526184082</v>
      </c>
      <c r="O240">
        <v>33.110626220703125</v>
      </c>
      <c r="P240">
        <v>34.822738647460938</v>
      </c>
      <c r="Q240">
        <v>40.546886444091797</v>
      </c>
      <c r="R240">
        <v>44.922660827636719</v>
      </c>
      <c r="S240">
        <v>48.714256286621094</v>
      </c>
      <c r="T240">
        <v>52.082427978515625</v>
      </c>
      <c r="U240">
        <v>55.930091857910156</v>
      </c>
      <c r="V240">
        <v>57.841056823730469</v>
      </c>
      <c r="W240">
        <v>58.703819274902344</v>
      </c>
      <c r="X240">
        <v>59.279388427734375</v>
      </c>
      <c r="Y240">
        <v>59.341934204101563</v>
      </c>
      <c r="Z240">
        <v>59.118339538574219</v>
      </c>
      <c r="AA240">
        <v>58.655860900878906</v>
      </c>
      <c r="AB240">
        <v>59.163288116455078</v>
      </c>
      <c r="AC240">
        <v>58.889503479003906</v>
      </c>
      <c r="AD240">
        <v>57.037624359130859</v>
      </c>
      <c r="AE240">
        <v>53.929363250732422</v>
      </c>
      <c r="AF240">
        <v>46.758449554443359</v>
      </c>
      <c r="AG240">
        <v>39.507587432861328</v>
      </c>
      <c r="AH240">
        <v>34.878292083740234</v>
      </c>
      <c r="AI240">
        <v>-0.71500545740127563</v>
      </c>
      <c r="AJ240">
        <v>-0.54257500171661377</v>
      </c>
      <c r="AK240">
        <v>-0.4517078697681427</v>
      </c>
      <c r="AL240">
        <v>-0.43605726957321167</v>
      </c>
      <c r="AM240">
        <v>-0.43380007147789001</v>
      </c>
      <c r="AN240">
        <v>-0.43802067637443542</v>
      </c>
      <c r="AO240">
        <v>-0.48717093467712402</v>
      </c>
      <c r="AP240">
        <v>-0.55192375183105469</v>
      </c>
      <c r="AQ240">
        <v>-0.59726613759994507</v>
      </c>
      <c r="AR240">
        <v>-0.63031858205795288</v>
      </c>
      <c r="AS240">
        <v>-0.6943022608757019</v>
      </c>
      <c r="AT240">
        <v>-0.71532726287841797</v>
      </c>
      <c r="AU240">
        <v>1.168205738067627</v>
      </c>
      <c r="AV240">
        <v>9.3470287322998047</v>
      </c>
      <c r="AW240">
        <v>9.3677854537963867</v>
      </c>
      <c r="AX240">
        <v>9.3067436218261719</v>
      </c>
      <c r="AY240">
        <v>9.3031244277954102</v>
      </c>
      <c r="AZ240">
        <v>9.5034112930297852</v>
      </c>
      <c r="BA240">
        <v>0.72249525785446167</v>
      </c>
      <c r="BB240">
        <v>-0.88988935947418213</v>
      </c>
      <c r="BC240">
        <v>-0.812766432762146</v>
      </c>
      <c r="BD240">
        <v>-0.68165981769561768</v>
      </c>
      <c r="BE240">
        <v>-0.70195692777633667</v>
      </c>
      <c r="BF240">
        <v>-0.76513475179672241</v>
      </c>
      <c r="BG240">
        <v>-0.22661305963993073</v>
      </c>
      <c r="BH240">
        <v>-0.15745757520198822</v>
      </c>
      <c r="BI240">
        <v>-0.12629882991313934</v>
      </c>
      <c r="BJ240">
        <v>-0.12299917638301849</v>
      </c>
      <c r="BK240">
        <v>-0.12569515407085419</v>
      </c>
      <c r="BL240">
        <v>-0.12424434721469879</v>
      </c>
      <c r="BM240">
        <v>-0.13551335036754608</v>
      </c>
      <c r="BN240">
        <v>-0.14744646847248077</v>
      </c>
      <c r="BO240">
        <v>-0.16830882430076599</v>
      </c>
      <c r="BP240">
        <v>-0.17483364045619965</v>
      </c>
      <c r="BQ240">
        <v>-0.1945701390504837</v>
      </c>
      <c r="BR240">
        <v>-0.20248766243457794</v>
      </c>
      <c r="BS240">
        <v>1.9581296443939209</v>
      </c>
      <c r="BT240">
        <v>9.7232894897460937</v>
      </c>
      <c r="BU240">
        <v>9.7461156845092773</v>
      </c>
      <c r="BV240">
        <v>9.6847715377807617</v>
      </c>
      <c r="BW240">
        <v>9.6802959442138672</v>
      </c>
      <c r="BX240">
        <v>9.8972091674804687</v>
      </c>
      <c r="BY240">
        <v>1.5123206377029419</v>
      </c>
      <c r="BZ240">
        <v>-0.36997464299201965</v>
      </c>
      <c r="CA240">
        <v>-0.32903096079826355</v>
      </c>
      <c r="CB240">
        <v>-0.26827776432037354</v>
      </c>
      <c r="CC240">
        <v>-0.24445290863513947</v>
      </c>
      <c r="CD240">
        <v>-0.24943569302558899</v>
      </c>
      <c r="CE240">
        <v>0.11164601147174835</v>
      </c>
      <c r="CF240">
        <v>0.10927359759807587</v>
      </c>
      <c r="CG240">
        <v>9.9078476428985596E-2</v>
      </c>
      <c r="CH240">
        <v>9.3823909759521484E-2</v>
      </c>
      <c r="CI240">
        <v>8.7697386741638184E-2</v>
      </c>
      <c r="CJ240">
        <v>9.3076184391975403E-2</v>
      </c>
      <c r="CK240">
        <v>0.1080436185002327</v>
      </c>
      <c r="CL240">
        <v>0.13269326090812683</v>
      </c>
      <c r="CM240">
        <v>0.12878569960594177</v>
      </c>
      <c r="CN240">
        <v>0.14063382148742676</v>
      </c>
      <c r="CO240">
        <v>0.15154281258583069</v>
      </c>
      <c r="CP240">
        <v>0.15270347893238068</v>
      </c>
      <c r="CQ240">
        <v>2.5052285194396973</v>
      </c>
      <c r="CR240">
        <v>9.9838857650756836</v>
      </c>
      <c r="CS240">
        <v>10.008145332336426</v>
      </c>
      <c r="CT240">
        <v>9.9465923309326172</v>
      </c>
      <c r="CU240">
        <v>9.9415245056152344</v>
      </c>
      <c r="CV240">
        <v>10.169951438903809</v>
      </c>
      <c r="CW240">
        <v>2.0593512058258057</v>
      </c>
      <c r="CX240">
        <v>-9.8832929506897926E-3</v>
      </c>
      <c r="CY240">
        <v>6.0027725994586945E-3</v>
      </c>
      <c r="CZ240">
        <v>1.8029393628239632E-2</v>
      </c>
      <c r="DA240">
        <v>7.2412990033626556E-2</v>
      </c>
      <c r="DB240">
        <v>0.10773590207099915</v>
      </c>
      <c r="DC240">
        <v>0.44990509748458862</v>
      </c>
      <c r="DD240">
        <v>0.37600475549697876</v>
      </c>
      <c r="DE240">
        <v>0.32445579767227173</v>
      </c>
      <c r="DF240">
        <v>0.31064698100090027</v>
      </c>
      <c r="DG240">
        <v>0.30108991265296936</v>
      </c>
      <c r="DH240">
        <v>0.31039673089981079</v>
      </c>
      <c r="DI240">
        <v>0.35160058736801147</v>
      </c>
      <c r="DJ240">
        <v>0.41283300518989563</v>
      </c>
      <c r="DK240">
        <v>0.42588022351264954</v>
      </c>
      <c r="DL240">
        <v>0.45610129833221436</v>
      </c>
      <c r="DM240">
        <v>0.49765574932098389</v>
      </c>
      <c r="DN240">
        <v>0.50789463520050049</v>
      </c>
      <c r="DO240">
        <v>3.0523273944854736</v>
      </c>
      <c r="DP240">
        <v>10.244482040405273</v>
      </c>
      <c r="DQ240">
        <v>10.270174980163574</v>
      </c>
      <c r="DR240">
        <v>10.208413124084473</v>
      </c>
      <c r="DS240">
        <v>10.202753067016602</v>
      </c>
      <c r="DT240">
        <v>10.442693710327148</v>
      </c>
      <c r="DU240">
        <v>2.606381893157959</v>
      </c>
      <c r="DV240">
        <v>0.35020807385444641</v>
      </c>
      <c r="DW240">
        <v>0.34103649854660034</v>
      </c>
      <c r="DX240">
        <v>0.3043365478515625</v>
      </c>
      <c r="DY240">
        <v>0.38927888870239258</v>
      </c>
      <c r="DZ240">
        <v>0.46490749716758728</v>
      </c>
      <c r="EA240">
        <v>0.93829745054244995</v>
      </c>
      <c r="EB240">
        <v>0.76112222671508789</v>
      </c>
      <c r="EC240">
        <v>0.64986485242843628</v>
      </c>
      <c r="ED240">
        <v>0.62370508909225464</v>
      </c>
      <c r="EE240">
        <v>0.60919487476348877</v>
      </c>
      <c r="EF240">
        <v>0.62417304515838623</v>
      </c>
      <c r="EG240">
        <v>0.70325815677642822</v>
      </c>
      <c r="EH240">
        <v>0.81731027364730835</v>
      </c>
      <c r="EI240">
        <v>0.85483753681182861</v>
      </c>
      <c r="EJ240">
        <v>0.9115862250328064</v>
      </c>
      <c r="EK240">
        <v>0.99738788604736328</v>
      </c>
      <c r="EL240">
        <v>1.0207341909408569</v>
      </c>
      <c r="EM240">
        <v>3.8422513008117676</v>
      </c>
      <c r="EN240">
        <v>10.620742797851563</v>
      </c>
      <c r="EO240">
        <v>10.648505210876465</v>
      </c>
      <c r="EP240">
        <v>10.586441040039062</v>
      </c>
      <c r="EQ240">
        <v>10.579924583435059</v>
      </c>
      <c r="ER240">
        <v>10.836491584777832</v>
      </c>
      <c r="ES240">
        <v>3.3962070941925049</v>
      </c>
      <c r="ET240">
        <v>0.87012279033660889</v>
      </c>
      <c r="EU240">
        <v>0.82477200031280518</v>
      </c>
      <c r="EV240">
        <v>0.71771860122680664</v>
      </c>
      <c r="EW240">
        <v>0.84678292274475098</v>
      </c>
      <c r="EX240">
        <v>0.9806065559387207</v>
      </c>
      <c r="EY240">
        <v>62.849430084228516</v>
      </c>
      <c r="EZ240">
        <v>64.0909423828125</v>
      </c>
      <c r="FA240">
        <v>61.434108734130859</v>
      </c>
      <c r="FB240">
        <v>59.719642639160156</v>
      </c>
      <c r="FC240">
        <v>59.751617431640625</v>
      </c>
      <c r="FD240">
        <v>57.732826232910156</v>
      </c>
      <c r="FE240">
        <v>61.943710327148438</v>
      </c>
      <c r="FF240">
        <v>71.308433532714844</v>
      </c>
      <c r="FG240">
        <v>77.482070922851562</v>
      </c>
      <c r="FH240">
        <v>83.631515502929688</v>
      </c>
      <c r="FI240">
        <v>87.394676208496094</v>
      </c>
      <c r="FJ240">
        <v>89.464385986328125</v>
      </c>
      <c r="FK240">
        <v>89.581008911132813</v>
      </c>
      <c r="FL240">
        <v>88.3819580078125</v>
      </c>
      <c r="FM240">
        <v>87.270698547363281</v>
      </c>
      <c r="FN240">
        <v>85.376380920410156</v>
      </c>
      <c r="FO240">
        <v>83.274200439453125</v>
      </c>
      <c r="FP240">
        <v>82.783836364746094</v>
      </c>
      <c r="FQ240">
        <v>81.282623291015625</v>
      </c>
      <c r="FR240">
        <v>75.668991088867188</v>
      </c>
      <c r="FS240">
        <v>70.84979248046875</v>
      </c>
      <c r="FT240">
        <v>67.487571716308594</v>
      </c>
      <c r="FU240">
        <v>64.997573852539063</v>
      </c>
      <c r="FV240">
        <v>63.092247009277344</v>
      </c>
      <c r="FW240">
        <v>277</v>
      </c>
      <c r="FX240">
        <v>4.9114655703306198E-2</v>
      </c>
      <c r="FY240">
        <v>1</v>
      </c>
      <c r="FZ240" s="57" t="s">
        <v>10</v>
      </c>
      <c r="GA240" s="57" t="s">
        <v>10</v>
      </c>
    </row>
    <row r="241" spans="1:183" x14ac:dyDescent="0.2">
      <c r="A241" t="s">
        <v>242</v>
      </c>
      <c r="B241" t="s">
        <v>231</v>
      </c>
      <c r="C241" t="s">
        <v>216</v>
      </c>
      <c r="D241" t="s">
        <v>39</v>
      </c>
      <c r="E241">
        <v>2022</v>
      </c>
      <c r="F241" t="s">
        <v>220</v>
      </c>
      <c r="G241" t="s">
        <v>234</v>
      </c>
      <c r="H241" s="57">
        <v>275</v>
      </c>
      <c r="K241">
        <v>33.06890869140625</v>
      </c>
      <c r="L241">
        <v>32.450305938720703</v>
      </c>
      <c r="M241">
        <v>31.403470993041992</v>
      </c>
      <c r="N241">
        <v>31.49931526184082</v>
      </c>
      <c r="O241">
        <v>33.110626220703125</v>
      </c>
      <c r="P241">
        <v>34.822738647460938</v>
      </c>
      <c r="Q241">
        <v>40.546886444091797</v>
      </c>
      <c r="R241">
        <v>44.922660827636719</v>
      </c>
      <c r="S241">
        <v>48.714256286621094</v>
      </c>
      <c r="T241">
        <v>52.082427978515625</v>
      </c>
      <c r="U241">
        <v>55.930091857910156</v>
      </c>
      <c r="V241">
        <v>57.841056823730469</v>
      </c>
      <c r="W241">
        <v>58.703819274902344</v>
      </c>
      <c r="X241">
        <v>59.279388427734375</v>
      </c>
      <c r="Y241">
        <v>59.341934204101563</v>
      </c>
      <c r="Z241">
        <v>59.118339538574219</v>
      </c>
      <c r="AA241">
        <v>58.655860900878906</v>
      </c>
      <c r="AB241">
        <v>59.163288116455078</v>
      </c>
      <c r="AC241">
        <v>58.889503479003906</v>
      </c>
      <c r="AD241">
        <v>57.037624359130859</v>
      </c>
      <c r="AE241">
        <v>53.929363250732422</v>
      </c>
      <c r="AF241">
        <v>46.758449554443359</v>
      </c>
      <c r="AG241">
        <v>39.507587432861328</v>
      </c>
      <c r="AH241">
        <v>34.878292083740234</v>
      </c>
      <c r="AI241">
        <v>-0.71500545740127563</v>
      </c>
      <c r="AJ241">
        <v>-0.54257500171661377</v>
      </c>
      <c r="AK241">
        <v>-0.4517078697681427</v>
      </c>
      <c r="AL241">
        <v>-0.43605726957321167</v>
      </c>
      <c r="AM241">
        <v>-0.43380007147789001</v>
      </c>
      <c r="AN241">
        <v>-0.43802067637443542</v>
      </c>
      <c r="AO241">
        <v>-0.48717093467712402</v>
      </c>
      <c r="AP241">
        <v>-0.55192375183105469</v>
      </c>
      <c r="AQ241">
        <v>-0.59726613759994507</v>
      </c>
      <c r="AR241">
        <v>-0.63031858205795288</v>
      </c>
      <c r="AS241">
        <v>-0.6943022608757019</v>
      </c>
      <c r="AT241">
        <v>-0.71532726287841797</v>
      </c>
      <c r="AU241">
        <v>1.168205738067627</v>
      </c>
      <c r="AV241">
        <v>9.3470287322998047</v>
      </c>
      <c r="AW241">
        <v>9.3677854537963867</v>
      </c>
      <c r="AX241">
        <v>9.3067436218261719</v>
      </c>
      <c r="AY241">
        <v>9.3031244277954102</v>
      </c>
      <c r="AZ241">
        <v>9.5034112930297852</v>
      </c>
      <c r="BA241">
        <v>0.72249525785446167</v>
      </c>
      <c r="BB241">
        <v>-0.88988935947418213</v>
      </c>
      <c r="BC241">
        <v>-0.812766432762146</v>
      </c>
      <c r="BD241">
        <v>-0.68165981769561768</v>
      </c>
      <c r="BE241">
        <v>-0.70195692777633667</v>
      </c>
      <c r="BF241">
        <v>-0.76513475179672241</v>
      </c>
      <c r="BG241">
        <v>-0.22661305963993073</v>
      </c>
      <c r="BH241">
        <v>-0.15745757520198822</v>
      </c>
      <c r="BI241">
        <v>-0.12629882991313934</v>
      </c>
      <c r="BJ241">
        <v>-0.12299917638301849</v>
      </c>
      <c r="BK241">
        <v>-0.12569515407085419</v>
      </c>
      <c r="BL241">
        <v>-0.12424434721469879</v>
      </c>
      <c r="BM241">
        <v>-0.13551335036754608</v>
      </c>
      <c r="BN241">
        <v>-0.14744646847248077</v>
      </c>
      <c r="BO241">
        <v>-0.16830882430076599</v>
      </c>
      <c r="BP241">
        <v>-0.17483364045619965</v>
      </c>
      <c r="BQ241">
        <v>-0.1945701390504837</v>
      </c>
      <c r="BR241">
        <v>-0.20248766243457794</v>
      </c>
      <c r="BS241">
        <v>1.9581296443939209</v>
      </c>
      <c r="BT241">
        <v>9.7232894897460937</v>
      </c>
      <c r="BU241">
        <v>9.7461156845092773</v>
      </c>
      <c r="BV241">
        <v>9.6847715377807617</v>
      </c>
      <c r="BW241">
        <v>9.6802959442138672</v>
      </c>
      <c r="BX241">
        <v>9.8972091674804687</v>
      </c>
      <c r="BY241">
        <v>1.5123206377029419</v>
      </c>
      <c r="BZ241">
        <v>-0.36997464299201965</v>
      </c>
      <c r="CA241">
        <v>-0.32903096079826355</v>
      </c>
      <c r="CB241">
        <v>-0.26827776432037354</v>
      </c>
      <c r="CC241">
        <v>-0.24445290863513947</v>
      </c>
      <c r="CD241">
        <v>-0.24943569302558899</v>
      </c>
      <c r="CE241">
        <v>0.11164601147174835</v>
      </c>
      <c r="CF241">
        <v>0.10927359759807587</v>
      </c>
      <c r="CG241">
        <v>9.9078476428985596E-2</v>
      </c>
      <c r="CH241">
        <v>9.3823909759521484E-2</v>
      </c>
      <c r="CI241">
        <v>8.7697386741638184E-2</v>
      </c>
      <c r="CJ241">
        <v>9.3076184391975403E-2</v>
      </c>
      <c r="CK241">
        <v>0.1080436185002327</v>
      </c>
      <c r="CL241">
        <v>0.13269326090812683</v>
      </c>
      <c r="CM241">
        <v>0.12878569960594177</v>
      </c>
      <c r="CN241">
        <v>0.14063382148742676</v>
      </c>
      <c r="CO241">
        <v>0.15154281258583069</v>
      </c>
      <c r="CP241">
        <v>0.15270347893238068</v>
      </c>
      <c r="CQ241">
        <v>2.5052285194396973</v>
      </c>
      <c r="CR241">
        <v>9.9838857650756836</v>
      </c>
      <c r="CS241">
        <v>10.008145332336426</v>
      </c>
      <c r="CT241">
        <v>9.9465923309326172</v>
      </c>
      <c r="CU241">
        <v>9.9415245056152344</v>
      </c>
      <c r="CV241">
        <v>10.169951438903809</v>
      </c>
      <c r="CW241">
        <v>2.0593512058258057</v>
      </c>
      <c r="CX241">
        <v>-9.8832929506897926E-3</v>
      </c>
      <c r="CY241">
        <v>6.0027725994586945E-3</v>
      </c>
      <c r="CZ241">
        <v>1.8029393628239632E-2</v>
      </c>
      <c r="DA241">
        <v>7.2412990033626556E-2</v>
      </c>
      <c r="DB241">
        <v>0.10773590207099915</v>
      </c>
      <c r="DC241">
        <v>0.44990509748458862</v>
      </c>
      <c r="DD241">
        <v>0.37600475549697876</v>
      </c>
      <c r="DE241">
        <v>0.32445579767227173</v>
      </c>
      <c r="DF241">
        <v>0.31064698100090027</v>
      </c>
      <c r="DG241">
        <v>0.30108991265296936</v>
      </c>
      <c r="DH241">
        <v>0.31039673089981079</v>
      </c>
      <c r="DI241">
        <v>0.35160058736801147</v>
      </c>
      <c r="DJ241">
        <v>0.41283300518989563</v>
      </c>
      <c r="DK241">
        <v>0.42588022351264954</v>
      </c>
      <c r="DL241">
        <v>0.45610129833221436</v>
      </c>
      <c r="DM241">
        <v>0.49765574932098389</v>
      </c>
      <c r="DN241">
        <v>0.50789463520050049</v>
      </c>
      <c r="DO241">
        <v>3.0523273944854736</v>
      </c>
      <c r="DP241">
        <v>10.244482040405273</v>
      </c>
      <c r="DQ241">
        <v>10.270174980163574</v>
      </c>
      <c r="DR241">
        <v>10.208413124084473</v>
      </c>
      <c r="DS241">
        <v>10.202753067016602</v>
      </c>
      <c r="DT241">
        <v>10.442693710327148</v>
      </c>
      <c r="DU241">
        <v>2.606381893157959</v>
      </c>
      <c r="DV241">
        <v>0.35020807385444641</v>
      </c>
      <c r="DW241">
        <v>0.34103649854660034</v>
      </c>
      <c r="DX241">
        <v>0.3043365478515625</v>
      </c>
      <c r="DY241">
        <v>0.38927888870239258</v>
      </c>
      <c r="DZ241">
        <v>0.46490749716758728</v>
      </c>
      <c r="EA241">
        <v>0.93829745054244995</v>
      </c>
      <c r="EB241">
        <v>0.76112222671508789</v>
      </c>
      <c r="EC241">
        <v>0.64986485242843628</v>
      </c>
      <c r="ED241">
        <v>0.62370508909225464</v>
      </c>
      <c r="EE241">
        <v>0.60919487476348877</v>
      </c>
      <c r="EF241">
        <v>0.62417304515838623</v>
      </c>
      <c r="EG241">
        <v>0.70325815677642822</v>
      </c>
      <c r="EH241">
        <v>0.81731027364730835</v>
      </c>
      <c r="EI241">
        <v>0.85483753681182861</v>
      </c>
      <c r="EJ241">
        <v>0.9115862250328064</v>
      </c>
      <c r="EK241">
        <v>0.99738788604736328</v>
      </c>
      <c r="EL241">
        <v>1.0207341909408569</v>
      </c>
      <c r="EM241">
        <v>3.8422513008117676</v>
      </c>
      <c r="EN241">
        <v>10.620742797851563</v>
      </c>
      <c r="EO241">
        <v>10.648505210876465</v>
      </c>
      <c r="EP241">
        <v>10.586441040039062</v>
      </c>
      <c r="EQ241">
        <v>10.579924583435059</v>
      </c>
      <c r="ER241">
        <v>10.836491584777832</v>
      </c>
      <c r="ES241">
        <v>3.3962070941925049</v>
      </c>
      <c r="ET241">
        <v>0.87012279033660889</v>
      </c>
      <c r="EU241">
        <v>0.82477200031280518</v>
      </c>
      <c r="EV241">
        <v>0.71771860122680664</v>
      </c>
      <c r="EW241">
        <v>0.84678292274475098</v>
      </c>
      <c r="EX241">
        <v>0.9806065559387207</v>
      </c>
      <c r="EY241">
        <v>62.849430084228516</v>
      </c>
      <c r="EZ241">
        <v>64.0909423828125</v>
      </c>
      <c r="FA241">
        <v>61.434108734130859</v>
      </c>
      <c r="FB241">
        <v>59.719642639160156</v>
      </c>
      <c r="FC241">
        <v>59.751617431640625</v>
      </c>
      <c r="FD241">
        <v>57.732826232910156</v>
      </c>
      <c r="FE241">
        <v>61.943710327148438</v>
      </c>
      <c r="FF241">
        <v>71.308433532714844</v>
      </c>
      <c r="FG241">
        <v>77.482070922851562</v>
      </c>
      <c r="FH241">
        <v>83.631515502929688</v>
      </c>
      <c r="FI241">
        <v>87.394676208496094</v>
      </c>
      <c r="FJ241">
        <v>89.464385986328125</v>
      </c>
      <c r="FK241">
        <v>89.581008911132813</v>
      </c>
      <c r="FL241">
        <v>88.3819580078125</v>
      </c>
      <c r="FM241">
        <v>87.270698547363281</v>
      </c>
      <c r="FN241">
        <v>85.376380920410156</v>
      </c>
      <c r="FO241">
        <v>83.274200439453125</v>
      </c>
      <c r="FP241">
        <v>82.783836364746094</v>
      </c>
      <c r="FQ241">
        <v>81.282623291015625</v>
      </c>
      <c r="FR241">
        <v>75.668991088867188</v>
      </c>
      <c r="FS241">
        <v>70.84979248046875</v>
      </c>
      <c r="FT241">
        <v>67.487571716308594</v>
      </c>
      <c r="FU241">
        <v>64.997573852539063</v>
      </c>
      <c r="FV241">
        <v>63.092247009277344</v>
      </c>
      <c r="FW241">
        <v>277</v>
      </c>
      <c r="FX241">
        <v>4.9114655703306198E-2</v>
      </c>
      <c r="FY241">
        <v>1</v>
      </c>
      <c r="FZ241" s="57" t="s">
        <v>10</v>
      </c>
      <c r="GA241" s="57" t="s">
        <v>10</v>
      </c>
    </row>
    <row r="242" spans="1:183" x14ac:dyDescent="0.2">
      <c r="A242" t="s">
        <v>242</v>
      </c>
      <c r="B242" t="s">
        <v>231</v>
      </c>
      <c r="C242" t="s">
        <v>216</v>
      </c>
      <c r="D242" t="s">
        <v>39</v>
      </c>
      <c r="E242">
        <v>2023</v>
      </c>
      <c r="F242" t="s">
        <v>220</v>
      </c>
      <c r="G242" t="s">
        <v>234</v>
      </c>
      <c r="H242" s="57">
        <v>275</v>
      </c>
      <c r="K242">
        <v>33.06890869140625</v>
      </c>
      <c r="L242">
        <v>32.450305938720703</v>
      </c>
      <c r="M242">
        <v>31.403470993041992</v>
      </c>
      <c r="N242">
        <v>31.49931526184082</v>
      </c>
      <c r="O242">
        <v>33.110626220703125</v>
      </c>
      <c r="P242">
        <v>34.822738647460938</v>
      </c>
      <c r="Q242">
        <v>40.546886444091797</v>
      </c>
      <c r="R242">
        <v>44.922660827636719</v>
      </c>
      <c r="S242">
        <v>48.714256286621094</v>
      </c>
      <c r="T242">
        <v>52.082427978515625</v>
      </c>
      <c r="U242">
        <v>55.930091857910156</v>
      </c>
      <c r="V242">
        <v>57.841056823730469</v>
      </c>
      <c r="W242">
        <v>58.703819274902344</v>
      </c>
      <c r="X242">
        <v>59.279388427734375</v>
      </c>
      <c r="Y242">
        <v>59.341934204101563</v>
      </c>
      <c r="Z242">
        <v>59.118339538574219</v>
      </c>
      <c r="AA242">
        <v>58.655860900878906</v>
      </c>
      <c r="AB242">
        <v>59.163288116455078</v>
      </c>
      <c r="AC242">
        <v>58.889503479003906</v>
      </c>
      <c r="AD242">
        <v>57.037624359130859</v>
      </c>
      <c r="AE242">
        <v>53.929363250732422</v>
      </c>
      <c r="AF242">
        <v>46.758449554443359</v>
      </c>
      <c r="AG242">
        <v>39.507587432861328</v>
      </c>
      <c r="AH242">
        <v>34.878292083740234</v>
      </c>
      <c r="AI242">
        <v>-0.71500545740127563</v>
      </c>
      <c r="AJ242">
        <v>-0.54257500171661377</v>
      </c>
      <c r="AK242">
        <v>-0.4517078697681427</v>
      </c>
      <c r="AL242">
        <v>-0.43605726957321167</v>
      </c>
      <c r="AM242">
        <v>-0.43380007147789001</v>
      </c>
      <c r="AN242">
        <v>-0.43802067637443542</v>
      </c>
      <c r="AO242">
        <v>-0.48717093467712402</v>
      </c>
      <c r="AP242">
        <v>-0.55192375183105469</v>
      </c>
      <c r="AQ242">
        <v>-0.59726613759994507</v>
      </c>
      <c r="AR242">
        <v>-0.63031858205795288</v>
      </c>
      <c r="AS242">
        <v>-0.6943022608757019</v>
      </c>
      <c r="AT242">
        <v>-0.71532726287841797</v>
      </c>
      <c r="AU242">
        <v>1.168205738067627</v>
      </c>
      <c r="AV242">
        <v>9.3470287322998047</v>
      </c>
      <c r="AW242">
        <v>9.3677854537963867</v>
      </c>
      <c r="AX242">
        <v>9.3067436218261719</v>
      </c>
      <c r="AY242">
        <v>9.3031244277954102</v>
      </c>
      <c r="AZ242">
        <v>9.5034112930297852</v>
      </c>
      <c r="BA242">
        <v>0.72249525785446167</v>
      </c>
      <c r="BB242">
        <v>-0.88988935947418213</v>
      </c>
      <c r="BC242">
        <v>-0.812766432762146</v>
      </c>
      <c r="BD242">
        <v>-0.68165981769561768</v>
      </c>
      <c r="BE242">
        <v>-0.70195692777633667</v>
      </c>
      <c r="BF242">
        <v>-0.76513475179672241</v>
      </c>
      <c r="BG242">
        <v>-0.22661305963993073</v>
      </c>
      <c r="BH242">
        <v>-0.15745757520198822</v>
      </c>
      <c r="BI242">
        <v>-0.12629882991313934</v>
      </c>
      <c r="BJ242">
        <v>-0.12299917638301849</v>
      </c>
      <c r="BK242">
        <v>-0.12569515407085419</v>
      </c>
      <c r="BL242">
        <v>-0.12424434721469879</v>
      </c>
      <c r="BM242">
        <v>-0.13551335036754608</v>
      </c>
      <c r="BN242">
        <v>-0.14744646847248077</v>
      </c>
      <c r="BO242">
        <v>-0.16830882430076599</v>
      </c>
      <c r="BP242">
        <v>-0.17483364045619965</v>
      </c>
      <c r="BQ242">
        <v>-0.1945701390504837</v>
      </c>
      <c r="BR242">
        <v>-0.20248766243457794</v>
      </c>
      <c r="BS242">
        <v>1.9581296443939209</v>
      </c>
      <c r="BT242">
        <v>9.7232894897460937</v>
      </c>
      <c r="BU242">
        <v>9.7461156845092773</v>
      </c>
      <c r="BV242">
        <v>9.6847715377807617</v>
      </c>
      <c r="BW242">
        <v>9.6802959442138672</v>
      </c>
      <c r="BX242">
        <v>9.8972091674804687</v>
      </c>
      <c r="BY242">
        <v>1.5123206377029419</v>
      </c>
      <c r="BZ242">
        <v>-0.36997464299201965</v>
      </c>
      <c r="CA242">
        <v>-0.32903096079826355</v>
      </c>
      <c r="CB242">
        <v>-0.26827776432037354</v>
      </c>
      <c r="CC242">
        <v>-0.24445290863513947</v>
      </c>
      <c r="CD242">
        <v>-0.24943569302558899</v>
      </c>
      <c r="CE242">
        <v>0.11164601147174835</v>
      </c>
      <c r="CF242">
        <v>0.10927359759807587</v>
      </c>
      <c r="CG242">
        <v>9.9078476428985596E-2</v>
      </c>
      <c r="CH242">
        <v>9.3823909759521484E-2</v>
      </c>
      <c r="CI242">
        <v>8.7697386741638184E-2</v>
      </c>
      <c r="CJ242">
        <v>9.3076184391975403E-2</v>
      </c>
      <c r="CK242">
        <v>0.1080436185002327</v>
      </c>
      <c r="CL242">
        <v>0.13269326090812683</v>
      </c>
      <c r="CM242">
        <v>0.12878569960594177</v>
      </c>
      <c r="CN242">
        <v>0.14063382148742676</v>
      </c>
      <c r="CO242">
        <v>0.15154281258583069</v>
      </c>
      <c r="CP242">
        <v>0.15270347893238068</v>
      </c>
      <c r="CQ242">
        <v>2.5052285194396973</v>
      </c>
      <c r="CR242">
        <v>9.9838857650756836</v>
      </c>
      <c r="CS242">
        <v>10.008145332336426</v>
      </c>
      <c r="CT242">
        <v>9.9465923309326172</v>
      </c>
      <c r="CU242">
        <v>9.9415245056152344</v>
      </c>
      <c r="CV242">
        <v>10.169951438903809</v>
      </c>
      <c r="CW242">
        <v>2.0593512058258057</v>
      </c>
      <c r="CX242">
        <v>-9.8832929506897926E-3</v>
      </c>
      <c r="CY242">
        <v>6.0027725994586945E-3</v>
      </c>
      <c r="CZ242">
        <v>1.8029393628239632E-2</v>
      </c>
      <c r="DA242">
        <v>7.2412990033626556E-2</v>
      </c>
      <c r="DB242">
        <v>0.10773590207099915</v>
      </c>
      <c r="DC242">
        <v>0.44990509748458862</v>
      </c>
      <c r="DD242">
        <v>0.37600475549697876</v>
      </c>
      <c r="DE242">
        <v>0.32445579767227173</v>
      </c>
      <c r="DF242">
        <v>0.31064698100090027</v>
      </c>
      <c r="DG242">
        <v>0.30108991265296936</v>
      </c>
      <c r="DH242">
        <v>0.31039673089981079</v>
      </c>
      <c r="DI242">
        <v>0.35160058736801147</v>
      </c>
      <c r="DJ242">
        <v>0.41283300518989563</v>
      </c>
      <c r="DK242">
        <v>0.42588022351264954</v>
      </c>
      <c r="DL242">
        <v>0.45610129833221436</v>
      </c>
      <c r="DM242">
        <v>0.49765574932098389</v>
      </c>
      <c r="DN242">
        <v>0.50789463520050049</v>
      </c>
      <c r="DO242">
        <v>3.0523273944854736</v>
      </c>
      <c r="DP242">
        <v>10.244482040405273</v>
      </c>
      <c r="DQ242">
        <v>10.270174980163574</v>
      </c>
      <c r="DR242">
        <v>10.208413124084473</v>
      </c>
      <c r="DS242">
        <v>10.202753067016602</v>
      </c>
      <c r="DT242">
        <v>10.442693710327148</v>
      </c>
      <c r="DU242">
        <v>2.606381893157959</v>
      </c>
      <c r="DV242">
        <v>0.35020807385444641</v>
      </c>
      <c r="DW242">
        <v>0.34103649854660034</v>
      </c>
      <c r="DX242">
        <v>0.3043365478515625</v>
      </c>
      <c r="DY242">
        <v>0.38927888870239258</v>
      </c>
      <c r="DZ242">
        <v>0.46490749716758728</v>
      </c>
      <c r="EA242">
        <v>0.93829745054244995</v>
      </c>
      <c r="EB242">
        <v>0.76112222671508789</v>
      </c>
      <c r="EC242">
        <v>0.64986485242843628</v>
      </c>
      <c r="ED242">
        <v>0.62370508909225464</v>
      </c>
      <c r="EE242">
        <v>0.60919487476348877</v>
      </c>
      <c r="EF242">
        <v>0.62417304515838623</v>
      </c>
      <c r="EG242">
        <v>0.70325815677642822</v>
      </c>
      <c r="EH242">
        <v>0.81731027364730835</v>
      </c>
      <c r="EI242">
        <v>0.85483753681182861</v>
      </c>
      <c r="EJ242">
        <v>0.9115862250328064</v>
      </c>
      <c r="EK242">
        <v>0.99738788604736328</v>
      </c>
      <c r="EL242">
        <v>1.0207341909408569</v>
      </c>
      <c r="EM242">
        <v>3.8422513008117676</v>
      </c>
      <c r="EN242">
        <v>10.620742797851563</v>
      </c>
      <c r="EO242">
        <v>10.648505210876465</v>
      </c>
      <c r="EP242">
        <v>10.586441040039062</v>
      </c>
      <c r="EQ242">
        <v>10.579924583435059</v>
      </c>
      <c r="ER242">
        <v>10.836491584777832</v>
      </c>
      <c r="ES242">
        <v>3.3962070941925049</v>
      </c>
      <c r="ET242">
        <v>0.87012279033660889</v>
      </c>
      <c r="EU242">
        <v>0.82477200031280518</v>
      </c>
      <c r="EV242">
        <v>0.71771860122680664</v>
      </c>
      <c r="EW242">
        <v>0.84678292274475098</v>
      </c>
      <c r="EX242">
        <v>0.9806065559387207</v>
      </c>
      <c r="EY242">
        <v>62.849430084228516</v>
      </c>
      <c r="EZ242">
        <v>64.0909423828125</v>
      </c>
      <c r="FA242">
        <v>61.434108734130859</v>
      </c>
      <c r="FB242">
        <v>59.719642639160156</v>
      </c>
      <c r="FC242">
        <v>59.751617431640625</v>
      </c>
      <c r="FD242">
        <v>57.732826232910156</v>
      </c>
      <c r="FE242">
        <v>61.943710327148438</v>
      </c>
      <c r="FF242">
        <v>71.308433532714844</v>
      </c>
      <c r="FG242">
        <v>77.482070922851562</v>
      </c>
      <c r="FH242">
        <v>83.631515502929688</v>
      </c>
      <c r="FI242">
        <v>87.394676208496094</v>
      </c>
      <c r="FJ242">
        <v>89.464385986328125</v>
      </c>
      <c r="FK242">
        <v>89.581008911132813</v>
      </c>
      <c r="FL242">
        <v>88.3819580078125</v>
      </c>
      <c r="FM242">
        <v>87.270698547363281</v>
      </c>
      <c r="FN242">
        <v>85.376380920410156</v>
      </c>
      <c r="FO242">
        <v>83.274200439453125</v>
      </c>
      <c r="FP242">
        <v>82.783836364746094</v>
      </c>
      <c r="FQ242">
        <v>81.282623291015625</v>
      </c>
      <c r="FR242">
        <v>75.668991088867188</v>
      </c>
      <c r="FS242">
        <v>70.84979248046875</v>
      </c>
      <c r="FT242">
        <v>67.487571716308594</v>
      </c>
      <c r="FU242">
        <v>64.997573852539063</v>
      </c>
      <c r="FV242">
        <v>63.092247009277344</v>
      </c>
      <c r="FW242">
        <v>277</v>
      </c>
      <c r="FX242">
        <v>4.9114655703306198E-2</v>
      </c>
      <c r="FY242">
        <v>1</v>
      </c>
      <c r="FZ242" s="57" t="s">
        <v>10</v>
      </c>
      <c r="GA242" s="57" t="s">
        <v>10</v>
      </c>
    </row>
    <row r="243" spans="1:183" x14ac:dyDescent="0.2">
      <c r="A243" t="s">
        <v>242</v>
      </c>
      <c r="B243" t="s">
        <v>231</v>
      </c>
      <c r="C243" t="s">
        <v>216</v>
      </c>
      <c r="D243" t="s">
        <v>39</v>
      </c>
      <c r="E243">
        <v>2024</v>
      </c>
      <c r="F243" t="s">
        <v>220</v>
      </c>
      <c r="G243" t="s">
        <v>234</v>
      </c>
      <c r="H243" s="57">
        <v>275</v>
      </c>
      <c r="K243">
        <v>33.06890869140625</v>
      </c>
      <c r="L243">
        <v>32.450305938720703</v>
      </c>
      <c r="M243">
        <v>31.403470993041992</v>
      </c>
      <c r="N243">
        <v>31.49931526184082</v>
      </c>
      <c r="O243">
        <v>33.110626220703125</v>
      </c>
      <c r="P243">
        <v>34.822738647460938</v>
      </c>
      <c r="Q243">
        <v>40.546886444091797</v>
      </c>
      <c r="R243">
        <v>44.922660827636719</v>
      </c>
      <c r="S243">
        <v>48.714256286621094</v>
      </c>
      <c r="T243">
        <v>52.082427978515625</v>
      </c>
      <c r="U243">
        <v>55.930091857910156</v>
      </c>
      <c r="V243">
        <v>57.841056823730469</v>
      </c>
      <c r="W243">
        <v>58.703819274902344</v>
      </c>
      <c r="X243">
        <v>59.279388427734375</v>
      </c>
      <c r="Y243">
        <v>59.341934204101563</v>
      </c>
      <c r="Z243">
        <v>59.118339538574219</v>
      </c>
      <c r="AA243">
        <v>58.655860900878906</v>
      </c>
      <c r="AB243">
        <v>59.163288116455078</v>
      </c>
      <c r="AC243">
        <v>58.889503479003906</v>
      </c>
      <c r="AD243">
        <v>57.037624359130859</v>
      </c>
      <c r="AE243">
        <v>53.929363250732422</v>
      </c>
      <c r="AF243">
        <v>46.758449554443359</v>
      </c>
      <c r="AG243">
        <v>39.507587432861328</v>
      </c>
      <c r="AH243">
        <v>34.878292083740234</v>
      </c>
      <c r="AI243">
        <v>-0.71500545740127563</v>
      </c>
      <c r="AJ243">
        <v>-0.54257500171661377</v>
      </c>
      <c r="AK243">
        <v>-0.4517078697681427</v>
      </c>
      <c r="AL243">
        <v>-0.43605726957321167</v>
      </c>
      <c r="AM243">
        <v>-0.43380007147789001</v>
      </c>
      <c r="AN243">
        <v>-0.43802067637443542</v>
      </c>
      <c r="AO243">
        <v>-0.48717093467712402</v>
      </c>
      <c r="AP243">
        <v>-0.55192375183105469</v>
      </c>
      <c r="AQ243">
        <v>-0.59726613759994507</v>
      </c>
      <c r="AR243">
        <v>-0.63031858205795288</v>
      </c>
      <c r="AS243">
        <v>-0.6943022608757019</v>
      </c>
      <c r="AT243">
        <v>-0.71532726287841797</v>
      </c>
      <c r="AU243">
        <v>1.168205738067627</v>
      </c>
      <c r="AV243">
        <v>9.3470287322998047</v>
      </c>
      <c r="AW243">
        <v>9.3677854537963867</v>
      </c>
      <c r="AX243">
        <v>9.3067436218261719</v>
      </c>
      <c r="AY243">
        <v>9.3031244277954102</v>
      </c>
      <c r="AZ243">
        <v>9.5034112930297852</v>
      </c>
      <c r="BA243">
        <v>0.72249525785446167</v>
      </c>
      <c r="BB243">
        <v>-0.88988935947418213</v>
      </c>
      <c r="BC243">
        <v>-0.812766432762146</v>
      </c>
      <c r="BD243">
        <v>-0.68165981769561768</v>
      </c>
      <c r="BE243">
        <v>-0.70195692777633667</v>
      </c>
      <c r="BF243">
        <v>-0.76513475179672241</v>
      </c>
      <c r="BG243">
        <v>-0.22661305963993073</v>
      </c>
      <c r="BH243">
        <v>-0.15745757520198822</v>
      </c>
      <c r="BI243">
        <v>-0.12629882991313934</v>
      </c>
      <c r="BJ243">
        <v>-0.12299917638301849</v>
      </c>
      <c r="BK243">
        <v>-0.12569515407085419</v>
      </c>
      <c r="BL243">
        <v>-0.12424434721469879</v>
      </c>
      <c r="BM243">
        <v>-0.13551335036754608</v>
      </c>
      <c r="BN243">
        <v>-0.14744646847248077</v>
      </c>
      <c r="BO243">
        <v>-0.16830882430076599</v>
      </c>
      <c r="BP243">
        <v>-0.17483364045619965</v>
      </c>
      <c r="BQ243">
        <v>-0.1945701390504837</v>
      </c>
      <c r="BR243">
        <v>-0.20248766243457794</v>
      </c>
      <c r="BS243">
        <v>1.9581296443939209</v>
      </c>
      <c r="BT243">
        <v>9.7232894897460937</v>
      </c>
      <c r="BU243">
        <v>9.7461156845092773</v>
      </c>
      <c r="BV243">
        <v>9.6847715377807617</v>
      </c>
      <c r="BW243">
        <v>9.6802959442138672</v>
      </c>
      <c r="BX243">
        <v>9.8972091674804687</v>
      </c>
      <c r="BY243">
        <v>1.5123206377029419</v>
      </c>
      <c r="BZ243">
        <v>-0.36997464299201965</v>
      </c>
      <c r="CA243">
        <v>-0.32903096079826355</v>
      </c>
      <c r="CB243">
        <v>-0.26827776432037354</v>
      </c>
      <c r="CC243">
        <v>-0.24445290863513947</v>
      </c>
      <c r="CD243">
        <v>-0.24943569302558899</v>
      </c>
      <c r="CE243">
        <v>0.11164601147174835</v>
      </c>
      <c r="CF243">
        <v>0.10927359759807587</v>
      </c>
      <c r="CG243">
        <v>9.9078476428985596E-2</v>
      </c>
      <c r="CH243">
        <v>9.3823909759521484E-2</v>
      </c>
      <c r="CI243">
        <v>8.7697386741638184E-2</v>
      </c>
      <c r="CJ243">
        <v>9.3076184391975403E-2</v>
      </c>
      <c r="CK243">
        <v>0.1080436185002327</v>
      </c>
      <c r="CL243">
        <v>0.13269326090812683</v>
      </c>
      <c r="CM243">
        <v>0.12878569960594177</v>
      </c>
      <c r="CN243">
        <v>0.14063382148742676</v>
      </c>
      <c r="CO243">
        <v>0.15154281258583069</v>
      </c>
      <c r="CP243">
        <v>0.15270347893238068</v>
      </c>
      <c r="CQ243">
        <v>2.5052285194396973</v>
      </c>
      <c r="CR243">
        <v>9.9838857650756836</v>
      </c>
      <c r="CS243">
        <v>10.008145332336426</v>
      </c>
      <c r="CT243">
        <v>9.9465923309326172</v>
      </c>
      <c r="CU243">
        <v>9.9415245056152344</v>
      </c>
      <c r="CV243">
        <v>10.169951438903809</v>
      </c>
      <c r="CW243">
        <v>2.0593512058258057</v>
      </c>
      <c r="CX243">
        <v>-9.8832929506897926E-3</v>
      </c>
      <c r="CY243">
        <v>6.0027725994586945E-3</v>
      </c>
      <c r="CZ243">
        <v>1.8029393628239632E-2</v>
      </c>
      <c r="DA243">
        <v>7.2412990033626556E-2</v>
      </c>
      <c r="DB243">
        <v>0.10773590207099915</v>
      </c>
      <c r="DC243">
        <v>0.44990509748458862</v>
      </c>
      <c r="DD243">
        <v>0.37600475549697876</v>
      </c>
      <c r="DE243">
        <v>0.32445579767227173</v>
      </c>
      <c r="DF243">
        <v>0.31064698100090027</v>
      </c>
      <c r="DG243">
        <v>0.30108991265296936</v>
      </c>
      <c r="DH243">
        <v>0.31039673089981079</v>
      </c>
      <c r="DI243">
        <v>0.35160058736801147</v>
      </c>
      <c r="DJ243">
        <v>0.41283300518989563</v>
      </c>
      <c r="DK243">
        <v>0.42588022351264954</v>
      </c>
      <c r="DL243">
        <v>0.45610129833221436</v>
      </c>
      <c r="DM243">
        <v>0.49765574932098389</v>
      </c>
      <c r="DN243">
        <v>0.50789463520050049</v>
      </c>
      <c r="DO243">
        <v>3.0523273944854736</v>
      </c>
      <c r="DP243">
        <v>10.244482040405273</v>
      </c>
      <c r="DQ243">
        <v>10.270174980163574</v>
      </c>
      <c r="DR243">
        <v>10.208413124084473</v>
      </c>
      <c r="DS243">
        <v>10.202753067016602</v>
      </c>
      <c r="DT243">
        <v>10.442693710327148</v>
      </c>
      <c r="DU243">
        <v>2.606381893157959</v>
      </c>
      <c r="DV243">
        <v>0.35020807385444641</v>
      </c>
      <c r="DW243">
        <v>0.34103649854660034</v>
      </c>
      <c r="DX243">
        <v>0.3043365478515625</v>
      </c>
      <c r="DY243">
        <v>0.38927888870239258</v>
      </c>
      <c r="DZ243">
        <v>0.46490749716758728</v>
      </c>
      <c r="EA243">
        <v>0.93829745054244995</v>
      </c>
      <c r="EB243">
        <v>0.76112222671508789</v>
      </c>
      <c r="EC243">
        <v>0.64986485242843628</v>
      </c>
      <c r="ED243">
        <v>0.62370508909225464</v>
      </c>
      <c r="EE243">
        <v>0.60919487476348877</v>
      </c>
      <c r="EF243">
        <v>0.62417304515838623</v>
      </c>
      <c r="EG243">
        <v>0.70325815677642822</v>
      </c>
      <c r="EH243">
        <v>0.81731027364730835</v>
      </c>
      <c r="EI243">
        <v>0.85483753681182861</v>
      </c>
      <c r="EJ243">
        <v>0.9115862250328064</v>
      </c>
      <c r="EK243">
        <v>0.99738788604736328</v>
      </c>
      <c r="EL243">
        <v>1.0207341909408569</v>
      </c>
      <c r="EM243">
        <v>3.8422513008117676</v>
      </c>
      <c r="EN243">
        <v>10.620742797851563</v>
      </c>
      <c r="EO243">
        <v>10.648505210876465</v>
      </c>
      <c r="EP243">
        <v>10.586441040039062</v>
      </c>
      <c r="EQ243">
        <v>10.579924583435059</v>
      </c>
      <c r="ER243">
        <v>10.836491584777832</v>
      </c>
      <c r="ES243">
        <v>3.3962070941925049</v>
      </c>
      <c r="ET243">
        <v>0.87012279033660889</v>
      </c>
      <c r="EU243">
        <v>0.82477200031280518</v>
      </c>
      <c r="EV243">
        <v>0.71771860122680664</v>
      </c>
      <c r="EW243">
        <v>0.84678292274475098</v>
      </c>
      <c r="EX243">
        <v>0.9806065559387207</v>
      </c>
      <c r="EY243">
        <v>62.849430084228516</v>
      </c>
      <c r="EZ243">
        <v>64.0909423828125</v>
      </c>
      <c r="FA243">
        <v>61.434108734130859</v>
      </c>
      <c r="FB243">
        <v>59.719642639160156</v>
      </c>
      <c r="FC243">
        <v>59.751617431640625</v>
      </c>
      <c r="FD243">
        <v>57.732826232910156</v>
      </c>
      <c r="FE243">
        <v>61.943710327148438</v>
      </c>
      <c r="FF243">
        <v>71.308433532714844</v>
      </c>
      <c r="FG243">
        <v>77.482070922851562</v>
      </c>
      <c r="FH243">
        <v>83.631515502929688</v>
      </c>
      <c r="FI243">
        <v>87.394676208496094</v>
      </c>
      <c r="FJ243">
        <v>89.464385986328125</v>
      </c>
      <c r="FK243">
        <v>89.581008911132813</v>
      </c>
      <c r="FL243">
        <v>88.3819580078125</v>
      </c>
      <c r="FM243">
        <v>87.270698547363281</v>
      </c>
      <c r="FN243">
        <v>85.376380920410156</v>
      </c>
      <c r="FO243">
        <v>83.274200439453125</v>
      </c>
      <c r="FP243">
        <v>82.783836364746094</v>
      </c>
      <c r="FQ243">
        <v>81.282623291015625</v>
      </c>
      <c r="FR243">
        <v>75.668991088867188</v>
      </c>
      <c r="FS243">
        <v>70.84979248046875</v>
      </c>
      <c r="FT243">
        <v>67.487571716308594</v>
      </c>
      <c r="FU243">
        <v>64.997573852539063</v>
      </c>
      <c r="FV243">
        <v>63.092247009277344</v>
      </c>
      <c r="FW243">
        <v>277</v>
      </c>
      <c r="FX243">
        <v>4.9114655703306198E-2</v>
      </c>
      <c r="FY243">
        <v>1</v>
      </c>
      <c r="FZ243" s="57" t="s">
        <v>10</v>
      </c>
      <c r="GA243" s="57" t="s">
        <v>10</v>
      </c>
    </row>
    <row r="244" spans="1:183" x14ac:dyDescent="0.2">
      <c r="A244" t="s">
        <v>242</v>
      </c>
      <c r="B244" t="s">
        <v>231</v>
      </c>
      <c r="C244" t="s">
        <v>216</v>
      </c>
      <c r="D244" t="s">
        <v>40</v>
      </c>
      <c r="E244">
        <v>2014</v>
      </c>
      <c r="F244" t="s">
        <v>220</v>
      </c>
      <c r="G244" t="s">
        <v>234</v>
      </c>
      <c r="H244" s="57">
        <v>275</v>
      </c>
      <c r="K244">
        <v>35.441394805908203</v>
      </c>
      <c r="L244">
        <v>34.546211242675781</v>
      </c>
      <c r="M244">
        <v>33.844501495361328</v>
      </c>
      <c r="N244">
        <v>34.185806274414063</v>
      </c>
      <c r="O244">
        <v>35.522464752197266</v>
      </c>
      <c r="P244">
        <v>38.096305847167969</v>
      </c>
      <c r="Q244">
        <v>44.25286865234375</v>
      </c>
      <c r="R244">
        <v>47.658412933349609</v>
      </c>
      <c r="S244">
        <v>50.614475250244141</v>
      </c>
      <c r="T244">
        <v>52.879497528076172</v>
      </c>
      <c r="U244">
        <v>55.864772796630859</v>
      </c>
      <c r="V244">
        <v>57.315181732177734</v>
      </c>
      <c r="W244">
        <v>58.216926574707031</v>
      </c>
      <c r="X244">
        <v>59.180271148681641</v>
      </c>
      <c r="Y244">
        <v>59.905647277832031</v>
      </c>
      <c r="Z244">
        <v>60.377696990966797</v>
      </c>
      <c r="AA244">
        <v>60.20123291015625</v>
      </c>
      <c r="AB244">
        <v>59.269435882568359</v>
      </c>
      <c r="AC244">
        <v>58.471458435058594</v>
      </c>
      <c r="AD244">
        <v>58.512046813964844</v>
      </c>
      <c r="AE244">
        <v>56.504833221435547</v>
      </c>
      <c r="AF244">
        <v>49.524803161621094</v>
      </c>
      <c r="AG244">
        <v>42.039897918701172</v>
      </c>
      <c r="AH244">
        <v>37.179187774658203</v>
      </c>
      <c r="AI244">
        <v>-0.77053487300872803</v>
      </c>
      <c r="AJ244">
        <v>-0.66942435503005981</v>
      </c>
      <c r="AK244">
        <v>-0.50837773084640503</v>
      </c>
      <c r="AL244">
        <v>-0.46193391084671021</v>
      </c>
      <c r="AM244">
        <v>-0.45811998844146729</v>
      </c>
      <c r="AN244">
        <v>-0.47110781073570251</v>
      </c>
      <c r="AO244">
        <v>-0.5265384316444397</v>
      </c>
      <c r="AP244">
        <v>-0.58509838581085205</v>
      </c>
      <c r="AQ244">
        <v>-0.62499099969863892</v>
      </c>
      <c r="AR244">
        <v>-0.64181280136108398</v>
      </c>
      <c r="AS244">
        <v>-0.69237107038497925</v>
      </c>
      <c r="AT244">
        <v>-0.70513004064559937</v>
      </c>
      <c r="AU244">
        <v>1.1502532958984375</v>
      </c>
      <c r="AV244">
        <v>9.3350801467895508</v>
      </c>
      <c r="AW244">
        <v>9.4283761978149414</v>
      </c>
      <c r="AX244">
        <v>9.4853744506835938</v>
      </c>
      <c r="AY244">
        <v>9.53662109375</v>
      </c>
      <c r="AZ244">
        <v>9.5442132949829102</v>
      </c>
      <c r="BA244">
        <v>0.7199251651763916</v>
      </c>
      <c r="BB244">
        <v>-0.9091188907623291</v>
      </c>
      <c r="BC244">
        <v>-0.85063260793685913</v>
      </c>
      <c r="BD244">
        <v>-0.7209206223487854</v>
      </c>
      <c r="BE244">
        <v>-0.73456579446792603</v>
      </c>
      <c r="BF244">
        <v>-0.81936788558959961</v>
      </c>
      <c r="BG244">
        <v>-0.23665523529052734</v>
      </c>
      <c r="BH244">
        <v>-0.2002890557050705</v>
      </c>
      <c r="BI244">
        <v>-0.13899770379066467</v>
      </c>
      <c r="BJ244">
        <v>-0.11846298724412918</v>
      </c>
      <c r="BK244">
        <v>-0.1255338191986084</v>
      </c>
      <c r="BL244">
        <v>-0.12614546716213226</v>
      </c>
      <c r="BM244">
        <v>-0.14364023506641388</v>
      </c>
      <c r="BN244">
        <v>-0.15348273515701294</v>
      </c>
      <c r="BO244">
        <v>-0.17354723811149597</v>
      </c>
      <c r="BP244">
        <v>-0.17689047753810883</v>
      </c>
      <c r="BQ244">
        <v>-0.1936049610376358</v>
      </c>
      <c r="BR244">
        <v>-0.19721114635467529</v>
      </c>
      <c r="BS244">
        <v>1.9508916139602661</v>
      </c>
      <c r="BT244">
        <v>9.7157220840454102</v>
      </c>
      <c r="BU244">
        <v>9.8141860961914062</v>
      </c>
      <c r="BV244">
        <v>9.8749065399169922</v>
      </c>
      <c r="BW244">
        <v>9.9257497787475586</v>
      </c>
      <c r="BX244">
        <v>9.9406108856201172</v>
      </c>
      <c r="BY244">
        <v>1.5281252861022949</v>
      </c>
      <c r="BZ244">
        <v>-0.37457054853439331</v>
      </c>
      <c r="CA244">
        <v>-0.34118294715881348</v>
      </c>
      <c r="CB244">
        <v>-0.28317052125930786</v>
      </c>
      <c r="CC244">
        <v>-0.24813187122344971</v>
      </c>
      <c r="CD244">
        <v>-0.25821208953857422</v>
      </c>
      <c r="CE244">
        <v>0.13310819864273071</v>
      </c>
      <c r="CF244">
        <v>0.12463262677192688</v>
      </c>
      <c r="CG244">
        <v>0.11683376133441925</v>
      </c>
      <c r="CH244">
        <v>0.11942392587661743</v>
      </c>
      <c r="CI244">
        <v>0.10481435805559158</v>
      </c>
      <c r="CJ244">
        <v>0.11277440190315247</v>
      </c>
      <c r="CK244">
        <v>0.12155388295650482</v>
      </c>
      <c r="CL244">
        <v>0.14545293152332306</v>
      </c>
      <c r="CM244">
        <v>0.13912135362625122</v>
      </c>
      <c r="CN244">
        <v>0.14511333405971527</v>
      </c>
      <c r="CO244">
        <v>0.15183894336223602</v>
      </c>
      <c r="CP244">
        <v>0.15457192063331604</v>
      </c>
      <c r="CQ244">
        <v>2.5054113864898682</v>
      </c>
      <c r="CR244">
        <v>9.9793539047241211</v>
      </c>
      <c r="CS244">
        <v>10.081396102905273</v>
      </c>
      <c r="CT244">
        <v>10.144694328308105</v>
      </c>
      <c r="CU244">
        <v>10.195259094238281</v>
      </c>
      <c r="CV244">
        <v>10.215155601501465</v>
      </c>
      <c r="CW244">
        <v>2.0878822803497314</v>
      </c>
      <c r="CX244">
        <v>-4.3439986184239388E-3</v>
      </c>
      <c r="CY244">
        <v>1.1660343036055565E-2</v>
      </c>
      <c r="CZ244">
        <v>2.0013829693198204E-2</v>
      </c>
      <c r="DA244">
        <v>8.8770791888237E-2</v>
      </c>
      <c r="DB244">
        <v>0.13044269382953644</v>
      </c>
      <c r="DC244">
        <v>0.50287163257598877</v>
      </c>
      <c r="DD244">
        <v>0.44955429434776306</v>
      </c>
      <c r="DE244">
        <v>0.37266522645950317</v>
      </c>
      <c r="DF244">
        <v>0.35731083154678345</v>
      </c>
      <c r="DG244">
        <v>0.33516252040863037</v>
      </c>
      <c r="DH244">
        <v>0.35169428586959839</v>
      </c>
      <c r="DI244">
        <v>0.38674798607826233</v>
      </c>
      <c r="DJ244">
        <v>0.44438859820365906</v>
      </c>
      <c r="DK244">
        <v>0.45178994536399841</v>
      </c>
      <c r="DL244">
        <v>0.46711713075637817</v>
      </c>
      <c r="DM244">
        <v>0.49728283286094666</v>
      </c>
      <c r="DN244">
        <v>0.50635498762130737</v>
      </c>
      <c r="DO244">
        <v>3.0599310398101807</v>
      </c>
      <c r="DP244">
        <v>10.242985725402832</v>
      </c>
      <c r="DQ244">
        <v>10.348606109619141</v>
      </c>
      <c r="DR244">
        <v>10.414482116699219</v>
      </c>
      <c r="DS244">
        <v>10.464768409729004</v>
      </c>
      <c r="DT244">
        <v>10.489700317382812</v>
      </c>
      <c r="DU244">
        <v>2.647639274597168</v>
      </c>
      <c r="DV244">
        <v>0.36588254570960999</v>
      </c>
      <c r="DW244">
        <v>0.3645036518573761</v>
      </c>
      <c r="DX244">
        <v>0.32319819927215576</v>
      </c>
      <c r="DY244">
        <v>0.42567345499992371</v>
      </c>
      <c r="DZ244">
        <v>0.51909750699996948</v>
      </c>
      <c r="EA244">
        <v>1.0367512702941895</v>
      </c>
      <c r="EB244">
        <v>0.91868960857391357</v>
      </c>
      <c r="EC244">
        <v>0.74204522371292114</v>
      </c>
      <c r="ED244">
        <v>0.70078176259994507</v>
      </c>
      <c r="EE244">
        <v>0.66774868965148926</v>
      </c>
      <c r="EF244">
        <v>0.69665664434432983</v>
      </c>
      <c r="EG244">
        <v>0.76964616775512695</v>
      </c>
      <c r="EH244">
        <v>0.87600421905517578</v>
      </c>
      <c r="EI244">
        <v>0.90323370695114136</v>
      </c>
      <c r="EJ244">
        <v>0.93203949928283691</v>
      </c>
      <c r="EK244">
        <v>0.99604898691177368</v>
      </c>
      <c r="EL244">
        <v>1.0142738819122314</v>
      </c>
      <c r="EM244">
        <v>3.8605694770812988</v>
      </c>
      <c r="EN244">
        <v>10.623627662658691</v>
      </c>
      <c r="EO244">
        <v>10.734416007995605</v>
      </c>
      <c r="EP244">
        <v>10.804014205932617</v>
      </c>
      <c r="EQ244">
        <v>10.853897094726563</v>
      </c>
      <c r="ER244">
        <v>10.88609790802002</v>
      </c>
      <c r="ES244">
        <v>3.4558393955230713</v>
      </c>
      <c r="ET244">
        <v>0.90043091773986816</v>
      </c>
      <c r="EU244">
        <v>0.87395334243774414</v>
      </c>
      <c r="EV244">
        <v>0.76094824075698853</v>
      </c>
      <c r="EW244">
        <v>0.91210740804672241</v>
      </c>
      <c r="EX244">
        <v>1.0802532434463501</v>
      </c>
      <c r="EY244">
        <v>69.600105285644531</v>
      </c>
      <c r="EZ244">
        <v>69.151496887207031</v>
      </c>
      <c r="FA244">
        <v>69.028587341308594</v>
      </c>
      <c r="FB244">
        <v>68.471817016601562</v>
      </c>
      <c r="FC244">
        <v>67.396896362304688</v>
      </c>
      <c r="FD244">
        <v>67.887100219726563</v>
      </c>
      <c r="FE244">
        <v>70.077995300292969</v>
      </c>
      <c r="FF244">
        <v>75.315925598144531</v>
      </c>
      <c r="FG244">
        <v>79.407127380371094</v>
      </c>
      <c r="FH244">
        <v>82.019081115722656</v>
      </c>
      <c r="FI244">
        <v>83.942192077636719</v>
      </c>
      <c r="FJ244">
        <v>84.842124938964844</v>
      </c>
      <c r="FK244">
        <v>85.448333740234375</v>
      </c>
      <c r="FL244">
        <v>85.689308166503906</v>
      </c>
      <c r="FM244">
        <v>86.125335693359375</v>
      </c>
      <c r="FN244">
        <v>85.949188232421875</v>
      </c>
      <c r="FO244">
        <v>84.475425720214844</v>
      </c>
      <c r="FP244">
        <v>80.986083984375</v>
      </c>
      <c r="FQ244">
        <v>78.615219116210937</v>
      </c>
      <c r="FR244">
        <v>76.58819580078125</v>
      </c>
      <c r="FS244">
        <v>74.047004699707031</v>
      </c>
      <c r="FT244">
        <v>71.606269836425781</v>
      </c>
      <c r="FU244">
        <v>69.940513610839844</v>
      </c>
      <c r="FV244">
        <v>68.783531188964844</v>
      </c>
      <c r="FW244">
        <v>277</v>
      </c>
      <c r="FX244">
        <v>4.9114655703306198E-2</v>
      </c>
      <c r="FY244">
        <v>1</v>
      </c>
      <c r="FZ244" s="57" t="s">
        <v>10</v>
      </c>
      <c r="GA244" s="57" t="s">
        <v>10</v>
      </c>
    </row>
    <row r="245" spans="1:183" x14ac:dyDescent="0.2">
      <c r="A245" t="s">
        <v>242</v>
      </c>
      <c r="B245" t="s">
        <v>231</v>
      </c>
      <c r="C245" t="s">
        <v>216</v>
      </c>
      <c r="D245" t="s">
        <v>40</v>
      </c>
      <c r="E245">
        <v>2015</v>
      </c>
      <c r="F245" t="s">
        <v>220</v>
      </c>
      <c r="G245" t="s">
        <v>234</v>
      </c>
      <c r="H245" s="57">
        <v>275</v>
      </c>
      <c r="K245">
        <v>35.441394805908203</v>
      </c>
      <c r="L245">
        <v>34.546211242675781</v>
      </c>
      <c r="M245">
        <v>33.844501495361328</v>
      </c>
      <c r="N245">
        <v>34.185806274414063</v>
      </c>
      <c r="O245">
        <v>35.522464752197266</v>
      </c>
      <c r="P245">
        <v>38.096305847167969</v>
      </c>
      <c r="Q245">
        <v>44.25286865234375</v>
      </c>
      <c r="R245">
        <v>47.658412933349609</v>
      </c>
      <c r="S245">
        <v>50.614475250244141</v>
      </c>
      <c r="T245">
        <v>52.879497528076172</v>
      </c>
      <c r="U245">
        <v>55.864772796630859</v>
      </c>
      <c r="V245">
        <v>57.315181732177734</v>
      </c>
      <c r="W245">
        <v>58.216926574707031</v>
      </c>
      <c r="X245">
        <v>59.180271148681641</v>
      </c>
      <c r="Y245">
        <v>59.905647277832031</v>
      </c>
      <c r="Z245">
        <v>60.377696990966797</v>
      </c>
      <c r="AA245">
        <v>60.20123291015625</v>
      </c>
      <c r="AB245">
        <v>59.269435882568359</v>
      </c>
      <c r="AC245">
        <v>58.471458435058594</v>
      </c>
      <c r="AD245">
        <v>58.512046813964844</v>
      </c>
      <c r="AE245">
        <v>56.504833221435547</v>
      </c>
      <c r="AF245">
        <v>49.524803161621094</v>
      </c>
      <c r="AG245">
        <v>42.039897918701172</v>
      </c>
      <c r="AH245">
        <v>37.179187774658203</v>
      </c>
      <c r="AI245">
        <v>-0.77053487300872803</v>
      </c>
      <c r="AJ245">
        <v>-0.66942435503005981</v>
      </c>
      <c r="AK245">
        <v>-0.50837773084640503</v>
      </c>
      <c r="AL245">
        <v>-0.46193391084671021</v>
      </c>
      <c r="AM245">
        <v>-0.45811998844146729</v>
      </c>
      <c r="AN245">
        <v>-0.47110781073570251</v>
      </c>
      <c r="AO245">
        <v>-0.5265384316444397</v>
      </c>
      <c r="AP245">
        <v>-0.58509838581085205</v>
      </c>
      <c r="AQ245">
        <v>-0.62499099969863892</v>
      </c>
      <c r="AR245">
        <v>-0.64181280136108398</v>
      </c>
      <c r="AS245">
        <v>-0.69237107038497925</v>
      </c>
      <c r="AT245">
        <v>-0.70513004064559937</v>
      </c>
      <c r="AU245">
        <v>1.1502532958984375</v>
      </c>
      <c r="AV245">
        <v>9.3350801467895508</v>
      </c>
      <c r="AW245">
        <v>9.4283761978149414</v>
      </c>
      <c r="AX245">
        <v>9.4853744506835938</v>
      </c>
      <c r="AY245">
        <v>9.53662109375</v>
      </c>
      <c r="AZ245">
        <v>9.5442132949829102</v>
      </c>
      <c r="BA245">
        <v>0.7199251651763916</v>
      </c>
      <c r="BB245">
        <v>-0.9091188907623291</v>
      </c>
      <c r="BC245">
        <v>-0.85063260793685913</v>
      </c>
      <c r="BD245">
        <v>-0.7209206223487854</v>
      </c>
      <c r="BE245">
        <v>-0.73456579446792603</v>
      </c>
      <c r="BF245">
        <v>-0.81936788558959961</v>
      </c>
      <c r="BG245">
        <v>-0.23665523529052734</v>
      </c>
      <c r="BH245">
        <v>-0.2002890557050705</v>
      </c>
      <c r="BI245">
        <v>-0.13899770379066467</v>
      </c>
      <c r="BJ245">
        <v>-0.11846298724412918</v>
      </c>
      <c r="BK245">
        <v>-0.1255338191986084</v>
      </c>
      <c r="BL245">
        <v>-0.12614546716213226</v>
      </c>
      <c r="BM245">
        <v>-0.14364023506641388</v>
      </c>
      <c r="BN245">
        <v>-0.15348273515701294</v>
      </c>
      <c r="BO245">
        <v>-0.17354723811149597</v>
      </c>
      <c r="BP245">
        <v>-0.17689047753810883</v>
      </c>
      <c r="BQ245">
        <v>-0.1936049610376358</v>
      </c>
      <c r="BR245">
        <v>-0.19721114635467529</v>
      </c>
      <c r="BS245">
        <v>1.9508916139602661</v>
      </c>
      <c r="BT245">
        <v>9.7157220840454102</v>
      </c>
      <c r="BU245">
        <v>9.8141860961914062</v>
      </c>
      <c r="BV245">
        <v>9.8749065399169922</v>
      </c>
      <c r="BW245">
        <v>9.9257497787475586</v>
      </c>
      <c r="BX245">
        <v>9.9406108856201172</v>
      </c>
      <c r="BY245">
        <v>1.5281252861022949</v>
      </c>
      <c r="BZ245">
        <v>-0.37457054853439331</v>
      </c>
      <c r="CA245">
        <v>-0.34118294715881348</v>
      </c>
      <c r="CB245">
        <v>-0.28317052125930786</v>
      </c>
      <c r="CC245">
        <v>-0.24813187122344971</v>
      </c>
      <c r="CD245">
        <v>-0.25821208953857422</v>
      </c>
      <c r="CE245">
        <v>0.13310819864273071</v>
      </c>
      <c r="CF245">
        <v>0.12463262677192688</v>
      </c>
      <c r="CG245">
        <v>0.11683376133441925</v>
      </c>
      <c r="CH245">
        <v>0.11942392587661743</v>
      </c>
      <c r="CI245">
        <v>0.10481435805559158</v>
      </c>
      <c r="CJ245">
        <v>0.11277440190315247</v>
      </c>
      <c r="CK245">
        <v>0.12155388295650482</v>
      </c>
      <c r="CL245">
        <v>0.14545293152332306</v>
      </c>
      <c r="CM245">
        <v>0.13912135362625122</v>
      </c>
      <c r="CN245">
        <v>0.14511333405971527</v>
      </c>
      <c r="CO245">
        <v>0.15183894336223602</v>
      </c>
      <c r="CP245">
        <v>0.15457192063331604</v>
      </c>
      <c r="CQ245">
        <v>2.5054113864898682</v>
      </c>
      <c r="CR245">
        <v>9.9793539047241211</v>
      </c>
      <c r="CS245">
        <v>10.081396102905273</v>
      </c>
      <c r="CT245">
        <v>10.144694328308105</v>
      </c>
      <c r="CU245">
        <v>10.195259094238281</v>
      </c>
      <c r="CV245">
        <v>10.215155601501465</v>
      </c>
      <c r="CW245">
        <v>2.0878822803497314</v>
      </c>
      <c r="CX245">
        <v>-4.3439986184239388E-3</v>
      </c>
      <c r="CY245">
        <v>1.1660343036055565E-2</v>
      </c>
      <c r="CZ245">
        <v>2.0013829693198204E-2</v>
      </c>
      <c r="DA245">
        <v>8.8770791888237E-2</v>
      </c>
      <c r="DB245">
        <v>0.13044269382953644</v>
      </c>
      <c r="DC245">
        <v>0.50287163257598877</v>
      </c>
      <c r="DD245">
        <v>0.44955429434776306</v>
      </c>
      <c r="DE245">
        <v>0.37266522645950317</v>
      </c>
      <c r="DF245">
        <v>0.35731083154678345</v>
      </c>
      <c r="DG245">
        <v>0.33516252040863037</v>
      </c>
      <c r="DH245">
        <v>0.35169428586959839</v>
      </c>
      <c r="DI245">
        <v>0.38674798607826233</v>
      </c>
      <c r="DJ245">
        <v>0.44438859820365906</v>
      </c>
      <c r="DK245">
        <v>0.45178994536399841</v>
      </c>
      <c r="DL245">
        <v>0.46711713075637817</v>
      </c>
      <c r="DM245">
        <v>0.49728283286094666</v>
      </c>
      <c r="DN245">
        <v>0.50635498762130737</v>
      </c>
      <c r="DO245">
        <v>3.0599310398101807</v>
      </c>
      <c r="DP245">
        <v>10.242985725402832</v>
      </c>
      <c r="DQ245">
        <v>10.348606109619141</v>
      </c>
      <c r="DR245">
        <v>10.414482116699219</v>
      </c>
      <c r="DS245">
        <v>10.464768409729004</v>
      </c>
      <c r="DT245">
        <v>10.489700317382812</v>
      </c>
      <c r="DU245">
        <v>2.647639274597168</v>
      </c>
      <c r="DV245">
        <v>0.36588254570960999</v>
      </c>
      <c r="DW245">
        <v>0.3645036518573761</v>
      </c>
      <c r="DX245">
        <v>0.32319819927215576</v>
      </c>
      <c r="DY245">
        <v>0.42567345499992371</v>
      </c>
      <c r="DZ245">
        <v>0.51909750699996948</v>
      </c>
      <c r="EA245">
        <v>1.0367512702941895</v>
      </c>
      <c r="EB245">
        <v>0.91868960857391357</v>
      </c>
      <c r="EC245">
        <v>0.74204522371292114</v>
      </c>
      <c r="ED245">
        <v>0.70078176259994507</v>
      </c>
      <c r="EE245">
        <v>0.66774868965148926</v>
      </c>
      <c r="EF245">
        <v>0.69665664434432983</v>
      </c>
      <c r="EG245">
        <v>0.76964616775512695</v>
      </c>
      <c r="EH245">
        <v>0.87600421905517578</v>
      </c>
      <c r="EI245">
        <v>0.90323370695114136</v>
      </c>
      <c r="EJ245">
        <v>0.93203949928283691</v>
      </c>
      <c r="EK245">
        <v>0.99604898691177368</v>
      </c>
      <c r="EL245">
        <v>1.0142738819122314</v>
      </c>
      <c r="EM245">
        <v>3.8605694770812988</v>
      </c>
      <c r="EN245">
        <v>10.623627662658691</v>
      </c>
      <c r="EO245">
        <v>10.734416007995605</v>
      </c>
      <c r="EP245">
        <v>10.804014205932617</v>
      </c>
      <c r="EQ245">
        <v>10.853897094726563</v>
      </c>
      <c r="ER245">
        <v>10.88609790802002</v>
      </c>
      <c r="ES245">
        <v>3.4558393955230713</v>
      </c>
      <c r="ET245">
        <v>0.90043091773986816</v>
      </c>
      <c r="EU245">
        <v>0.87395334243774414</v>
      </c>
      <c r="EV245">
        <v>0.76094824075698853</v>
      </c>
      <c r="EW245">
        <v>0.91210740804672241</v>
      </c>
      <c r="EX245">
        <v>1.0802532434463501</v>
      </c>
      <c r="EY245">
        <v>69.600105285644531</v>
      </c>
      <c r="EZ245">
        <v>69.151496887207031</v>
      </c>
      <c r="FA245">
        <v>69.028587341308594</v>
      </c>
      <c r="FB245">
        <v>68.471817016601562</v>
      </c>
      <c r="FC245">
        <v>67.396896362304688</v>
      </c>
      <c r="FD245">
        <v>67.887100219726563</v>
      </c>
      <c r="FE245">
        <v>70.077995300292969</v>
      </c>
      <c r="FF245">
        <v>75.315925598144531</v>
      </c>
      <c r="FG245">
        <v>79.407127380371094</v>
      </c>
      <c r="FH245">
        <v>82.019081115722656</v>
      </c>
      <c r="FI245">
        <v>83.942192077636719</v>
      </c>
      <c r="FJ245">
        <v>84.842124938964844</v>
      </c>
      <c r="FK245">
        <v>85.448333740234375</v>
      </c>
      <c r="FL245">
        <v>85.689308166503906</v>
      </c>
      <c r="FM245">
        <v>86.125335693359375</v>
      </c>
      <c r="FN245">
        <v>85.949188232421875</v>
      </c>
      <c r="FO245">
        <v>84.475425720214844</v>
      </c>
      <c r="FP245">
        <v>80.986083984375</v>
      </c>
      <c r="FQ245">
        <v>78.615219116210937</v>
      </c>
      <c r="FR245">
        <v>76.58819580078125</v>
      </c>
      <c r="FS245">
        <v>74.047004699707031</v>
      </c>
      <c r="FT245">
        <v>71.606269836425781</v>
      </c>
      <c r="FU245">
        <v>69.940513610839844</v>
      </c>
      <c r="FV245">
        <v>68.783531188964844</v>
      </c>
      <c r="FW245">
        <v>277</v>
      </c>
      <c r="FX245">
        <v>4.9114655703306198E-2</v>
      </c>
      <c r="FY245">
        <v>1</v>
      </c>
      <c r="FZ245" s="57" t="s">
        <v>10</v>
      </c>
      <c r="GA245" s="57" t="s">
        <v>10</v>
      </c>
    </row>
    <row r="246" spans="1:183" x14ac:dyDescent="0.2">
      <c r="A246" t="s">
        <v>242</v>
      </c>
      <c r="B246" t="s">
        <v>231</v>
      </c>
      <c r="C246" t="s">
        <v>216</v>
      </c>
      <c r="D246" t="s">
        <v>40</v>
      </c>
      <c r="E246">
        <v>2016</v>
      </c>
      <c r="F246" t="s">
        <v>220</v>
      </c>
      <c r="G246" t="s">
        <v>234</v>
      </c>
      <c r="H246" s="57">
        <v>275</v>
      </c>
      <c r="K246">
        <v>35.441394805908203</v>
      </c>
      <c r="L246">
        <v>34.546211242675781</v>
      </c>
      <c r="M246">
        <v>33.844501495361328</v>
      </c>
      <c r="N246">
        <v>34.185806274414063</v>
      </c>
      <c r="O246">
        <v>35.522464752197266</v>
      </c>
      <c r="P246">
        <v>38.096305847167969</v>
      </c>
      <c r="Q246">
        <v>44.25286865234375</v>
      </c>
      <c r="R246">
        <v>47.658412933349609</v>
      </c>
      <c r="S246">
        <v>50.614475250244141</v>
      </c>
      <c r="T246">
        <v>52.879497528076172</v>
      </c>
      <c r="U246">
        <v>55.864772796630859</v>
      </c>
      <c r="V246">
        <v>57.315181732177734</v>
      </c>
      <c r="W246">
        <v>58.216926574707031</v>
      </c>
      <c r="X246">
        <v>59.180271148681641</v>
      </c>
      <c r="Y246">
        <v>59.905647277832031</v>
      </c>
      <c r="Z246">
        <v>60.377696990966797</v>
      </c>
      <c r="AA246">
        <v>60.20123291015625</v>
      </c>
      <c r="AB246">
        <v>59.269435882568359</v>
      </c>
      <c r="AC246">
        <v>58.471458435058594</v>
      </c>
      <c r="AD246">
        <v>58.512046813964844</v>
      </c>
      <c r="AE246">
        <v>56.504833221435547</v>
      </c>
      <c r="AF246">
        <v>49.524803161621094</v>
      </c>
      <c r="AG246">
        <v>42.039897918701172</v>
      </c>
      <c r="AH246">
        <v>37.179187774658203</v>
      </c>
      <c r="AI246">
        <v>-0.77053487300872803</v>
      </c>
      <c r="AJ246">
        <v>-0.66942435503005981</v>
      </c>
      <c r="AK246">
        <v>-0.50837773084640503</v>
      </c>
      <c r="AL246">
        <v>-0.46193391084671021</v>
      </c>
      <c r="AM246">
        <v>-0.45811998844146729</v>
      </c>
      <c r="AN246">
        <v>-0.47110781073570251</v>
      </c>
      <c r="AO246">
        <v>-0.5265384316444397</v>
      </c>
      <c r="AP246">
        <v>-0.58509838581085205</v>
      </c>
      <c r="AQ246">
        <v>-0.62499099969863892</v>
      </c>
      <c r="AR246">
        <v>-0.64181280136108398</v>
      </c>
      <c r="AS246">
        <v>-0.69237107038497925</v>
      </c>
      <c r="AT246">
        <v>-0.70513004064559937</v>
      </c>
      <c r="AU246">
        <v>1.1502532958984375</v>
      </c>
      <c r="AV246">
        <v>9.3350801467895508</v>
      </c>
      <c r="AW246">
        <v>9.4283761978149414</v>
      </c>
      <c r="AX246">
        <v>9.4853744506835938</v>
      </c>
      <c r="AY246">
        <v>9.53662109375</v>
      </c>
      <c r="AZ246">
        <v>9.5442132949829102</v>
      </c>
      <c r="BA246">
        <v>0.7199251651763916</v>
      </c>
      <c r="BB246">
        <v>-0.9091188907623291</v>
      </c>
      <c r="BC246">
        <v>-0.85063260793685913</v>
      </c>
      <c r="BD246">
        <v>-0.7209206223487854</v>
      </c>
      <c r="BE246">
        <v>-0.73456579446792603</v>
      </c>
      <c r="BF246">
        <v>-0.81936788558959961</v>
      </c>
      <c r="BG246">
        <v>-0.23665523529052734</v>
      </c>
      <c r="BH246">
        <v>-0.2002890557050705</v>
      </c>
      <c r="BI246">
        <v>-0.13899770379066467</v>
      </c>
      <c r="BJ246">
        <v>-0.11846298724412918</v>
      </c>
      <c r="BK246">
        <v>-0.1255338191986084</v>
      </c>
      <c r="BL246">
        <v>-0.12614546716213226</v>
      </c>
      <c r="BM246">
        <v>-0.14364023506641388</v>
      </c>
      <c r="BN246">
        <v>-0.15348273515701294</v>
      </c>
      <c r="BO246">
        <v>-0.17354723811149597</v>
      </c>
      <c r="BP246">
        <v>-0.17689047753810883</v>
      </c>
      <c r="BQ246">
        <v>-0.1936049610376358</v>
      </c>
      <c r="BR246">
        <v>-0.19721114635467529</v>
      </c>
      <c r="BS246">
        <v>1.9508916139602661</v>
      </c>
      <c r="BT246">
        <v>9.7157220840454102</v>
      </c>
      <c r="BU246">
        <v>9.8141860961914062</v>
      </c>
      <c r="BV246">
        <v>9.8749065399169922</v>
      </c>
      <c r="BW246">
        <v>9.9257497787475586</v>
      </c>
      <c r="BX246">
        <v>9.9406108856201172</v>
      </c>
      <c r="BY246">
        <v>1.5281252861022949</v>
      </c>
      <c r="BZ246">
        <v>-0.37457054853439331</v>
      </c>
      <c r="CA246">
        <v>-0.34118294715881348</v>
      </c>
      <c r="CB246">
        <v>-0.28317052125930786</v>
      </c>
      <c r="CC246">
        <v>-0.24813187122344971</v>
      </c>
      <c r="CD246">
        <v>-0.25821208953857422</v>
      </c>
      <c r="CE246">
        <v>0.13310819864273071</v>
      </c>
      <c r="CF246">
        <v>0.12463262677192688</v>
      </c>
      <c r="CG246">
        <v>0.11683376133441925</v>
      </c>
      <c r="CH246">
        <v>0.11942392587661743</v>
      </c>
      <c r="CI246">
        <v>0.10481435805559158</v>
      </c>
      <c r="CJ246">
        <v>0.11277440190315247</v>
      </c>
      <c r="CK246">
        <v>0.12155388295650482</v>
      </c>
      <c r="CL246">
        <v>0.14545293152332306</v>
      </c>
      <c r="CM246">
        <v>0.13912135362625122</v>
      </c>
      <c r="CN246">
        <v>0.14511333405971527</v>
      </c>
      <c r="CO246">
        <v>0.15183894336223602</v>
      </c>
      <c r="CP246">
        <v>0.15457192063331604</v>
      </c>
      <c r="CQ246">
        <v>2.5054113864898682</v>
      </c>
      <c r="CR246">
        <v>9.9793539047241211</v>
      </c>
      <c r="CS246">
        <v>10.081396102905273</v>
      </c>
      <c r="CT246">
        <v>10.144694328308105</v>
      </c>
      <c r="CU246">
        <v>10.195259094238281</v>
      </c>
      <c r="CV246">
        <v>10.215155601501465</v>
      </c>
      <c r="CW246">
        <v>2.0878822803497314</v>
      </c>
      <c r="CX246">
        <v>-4.3439986184239388E-3</v>
      </c>
      <c r="CY246">
        <v>1.1660343036055565E-2</v>
      </c>
      <c r="CZ246">
        <v>2.0013829693198204E-2</v>
      </c>
      <c r="DA246">
        <v>8.8770791888237E-2</v>
      </c>
      <c r="DB246">
        <v>0.13044269382953644</v>
      </c>
      <c r="DC246">
        <v>0.50287163257598877</v>
      </c>
      <c r="DD246">
        <v>0.44955429434776306</v>
      </c>
      <c r="DE246">
        <v>0.37266522645950317</v>
      </c>
      <c r="DF246">
        <v>0.35731083154678345</v>
      </c>
      <c r="DG246">
        <v>0.33516252040863037</v>
      </c>
      <c r="DH246">
        <v>0.35169428586959839</v>
      </c>
      <c r="DI246">
        <v>0.38674798607826233</v>
      </c>
      <c r="DJ246">
        <v>0.44438859820365906</v>
      </c>
      <c r="DK246">
        <v>0.45178994536399841</v>
      </c>
      <c r="DL246">
        <v>0.46711713075637817</v>
      </c>
      <c r="DM246">
        <v>0.49728283286094666</v>
      </c>
      <c r="DN246">
        <v>0.50635498762130737</v>
      </c>
      <c r="DO246">
        <v>3.0599310398101807</v>
      </c>
      <c r="DP246">
        <v>10.242985725402832</v>
      </c>
      <c r="DQ246">
        <v>10.348606109619141</v>
      </c>
      <c r="DR246">
        <v>10.414482116699219</v>
      </c>
      <c r="DS246">
        <v>10.464768409729004</v>
      </c>
      <c r="DT246">
        <v>10.489700317382812</v>
      </c>
      <c r="DU246">
        <v>2.647639274597168</v>
      </c>
      <c r="DV246">
        <v>0.36588254570960999</v>
      </c>
      <c r="DW246">
        <v>0.3645036518573761</v>
      </c>
      <c r="DX246">
        <v>0.32319819927215576</v>
      </c>
      <c r="DY246">
        <v>0.42567345499992371</v>
      </c>
      <c r="DZ246">
        <v>0.51909750699996948</v>
      </c>
      <c r="EA246">
        <v>1.0367512702941895</v>
      </c>
      <c r="EB246">
        <v>0.91868960857391357</v>
      </c>
      <c r="EC246">
        <v>0.74204522371292114</v>
      </c>
      <c r="ED246">
        <v>0.70078176259994507</v>
      </c>
      <c r="EE246">
        <v>0.66774868965148926</v>
      </c>
      <c r="EF246">
        <v>0.69665664434432983</v>
      </c>
      <c r="EG246">
        <v>0.76964616775512695</v>
      </c>
      <c r="EH246">
        <v>0.87600421905517578</v>
      </c>
      <c r="EI246">
        <v>0.90323370695114136</v>
      </c>
      <c r="EJ246">
        <v>0.93203949928283691</v>
      </c>
      <c r="EK246">
        <v>0.99604898691177368</v>
      </c>
      <c r="EL246">
        <v>1.0142738819122314</v>
      </c>
      <c r="EM246">
        <v>3.8605694770812988</v>
      </c>
      <c r="EN246">
        <v>10.623627662658691</v>
      </c>
      <c r="EO246">
        <v>10.734416007995605</v>
      </c>
      <c r="EP246">
        <v>10.804014205932617</v>
      </c>
      <c r="EQ246">
        <v>10.853897094726563</v>
      </c>
      <c r="ER246">
        <v>10.88609790802002</v>
      </c>
      <c r="ES246">
        <v>3.4558393955230713</v>
      </c>
      <c r="ET246">
        <v>0.90043091773986816</v>
      </c>
      <c r="EU246">
        <v>0.87395334243774414</v>
      </c>
      <c r="EV246">
        <v>0.76094824075698853</v>
      </c>
      <c r="EW246">
        <v>0.91210740804672241</v>
      </c>
      <c r="EX246">
        <v>1.0802532434463501</v>
      </c>
      <c r="EY246">
        <v>69.600105285644531</v>
      </c>
      <c r="EZ246">
        <v>69.151496887207031</v>
      </c>
      <c r="FA246">
        <v>69.028587341308594</v>
      </c>
      <c r="FB246">
        <v>68.471817016601562</v>
      </c>
      <c r="FC246">
        <v>67.396896362304688</v>
      </c>
      <c r="FD246">
        <v>67.887100219726563</v>
      </c>
      <c r="FE246">
        <v>70.077995300292969</v>
      </c>
      <c r="FF246">
        <v>75.315925598144531</v>
      </c>
      <c r="FG246">
        <v>79.407127380371094</v>
      </c>
      <c r="FH246">
        <v>82.019081115722656</v>
      </c>
      <c r="FI246">
        <v>83.942192077636719</v>
      </c>
      <c r="FJ246">
        <v>84.842124938964844</v>
      </c>
      <c r="FK246">
        <v>85.448333740234375</v>
      </c>
      <c r="FL246">
        <v>85.689308166503906</v>
      </c>
      <c r="FM246">
        <v>86.125335693359375</v>
      </c>
      <c r="FN246">
        <v>85.949188232421875</v>
      </c>
      <c r="FO246">
        <v>84.475425720214844</v>
      </c>
      <c r="FP246">
        <v>80.986083984375</v>
      </c>
      <c r="FQ246">
        <v>78.615219116210937</v>
      </c>
      <c r="FR246">
        <v>76.58819580078125</v>
      </c>
      <c r="FS246">
        <v>74.047004699707031</v>
      </c>
      <c r="FT246">
        <v>71.606269836425781</v>
      </c>
      <c r="FU246">
        <v>69.940513610839844</v>
      </c>
      <c r="FV246">
        <v>68.783531188964844</v>
      </c>
      <c r="FW246">
        <v>277</v>
      </c>
      <c r="FX246">
        <v>4.9114655703306198E-2</v>
      </c>
      <c r="FY246">
        <v>1</v>
      </c>
      <c r="FZ246" s="57" t="s">
        <v>10</v>
      </c>
      <c r="GA246" s="57" t="s">
        <v>10</v>
      </c>
    </row>
    <row r="247" spans="1:183" x14ac:dyDescent="0.2">
      <c r="A247" t="s">
        <v>242</v>
      </c>
      <c r="B247" t="s">
        <v>231</v>
      </c>
      <c r="C247" t="s">
        <v>216</v>
      </c>
      <c r="D247" t="s">
        <v>40</v>
      </c>
      <c r="E247">
        <v>2017</v>
      </c>
      <c r="F247" t="s">
        <v>220</v>
      </c>
      <c r="G247" t="s">
        <v>234</v>
      </c>
      <c r="H247" s="57">
        <v>275</v>
      </c>
      <c r="K247">
        <v>35.441394805908203</v>
      </c>
      <c r="L247">
        <v>34.546211242675781</v>
      </c>
      <c r="M247">
        <v>33.844501495361328</v>
      </c>
      <c r="N247">
        <v>34.185806274414063</v>
      </c>
      <c r="O247">
        <v>35.522464752197266</v>
      </c>
      <c r="P247">
        <v>38.096305847167969</v>
      </c>
      <c r="Q247">
        <v>44.25286865234375</v>
      </c>
      <c r="R247">
        <v>47.658412933349609</v>
      </c>
      <c r="S247">
        <v>50.614475250244141</v>
      </c>
      <c r="T247">
        <v>52.879497528076172</v>
      </c>
      <c r="U247">
        <v>55.864772796630859</v>
      </c>
      <c r="V247">
        <v>57.315181732177734</v>
      </c>
      <c r="W247">
        <v>58.216926574707031</v>
      </c>
      <c r="X247">
        <v>59.180271148681641</v>
      </c>
      <c r="Y247">
        <v>59.905647277832031</v>
      </c>
      <c r="Z247">
        <v>60.377696990966797</v>
      </c>
      <c r="AA247">
        <v>60.20123291015625</v>
      </c>
      <c r="AB247">
        <v>59.269435882568359</v>
      </c>
      <c r="AC247">
        <v>58.471458435058594</v>
      </c>
      <c r="AD247">
        <v>58.512046813964844</v>
      </c>
      <c r="AE247">
        <v>56.504833221435547</v>
      </c>
      <c r="AF247">
        <v>49.524803161621094</v>
      </c>
      <c r="AG247">
        <v>42.039897918701172</v>
      </c>
      <c r="AH247">
        <v>37.179187774658203</v>
      </c>
      <c r="AI247">
        <v>-0.77053487300872803</v>
      </c>
      <c r="AJ247">
        <v>-0.66942435503005981</v>
      </c>
      <c r="AK247">
        <v>-0.50837773084640503</v>
      </c>
      <c r="AL247">
        <v>-0.46193391084671021</v>
      </c>
      <c r="AM247">
        <v>-0.45811998844146729</v>
      </c>
      <c r="AN247">
        <v>-0.47110781073570251</v>
      </c>
      <c r="AO247">
        <v>-0.5265384316444397</v>
      </c>
      <c r="AP247">
        <v>-0.58509838581085205</v>
      </c>
      <c r="AQ247">
        <v>-0.62499099969863892</v>
      </c>
      <c r="AR247">
        <v>-0.64181280136108398</v>
      </c>
      <c r="AS247">
        <v>-0.69237107038497925</v>
      </c>
      <c r="AT247">
        <v>-0.70513004064559937</v>
      </c>
      <c r="AU247">
        <v>1.1502532958984375</v>
      </c>
      <c r="AV247">
        <v>9.3350801467895508</v>
      </c>
      <c r="AW247">
        <v>9.4283761978149414</v>
      </c>
      <c r="AX247">
        <v>9.4853744506835938</v>
      </c>
      <c r="AY247">
        <v>9.53662109375</v>
      </c>
      <c r="AZ247">
        <v>9.5442132949829102</v>
      </c>
      <c r="BA247">
        <v>0.7199251651763916</v>
      </c>
      <c r="BB247">
        <v>-0.9091188907623291</v>
      </c>
      <c r="BC247">
        <v>-0.85063260793685913</v>
      </c>
      <c r="BD247">
        <v>-0.7209206223487854</v>
      </c>
      <c r="BE247">
        <v>-0.73456579446792603</v>
      </c>
      <c r="BF247">
        <v>-0.81936788558959961</v>
      </c>
      <c r="BG247">
        <v>-0.23665523529052734</v>
      </c>
      <c r="BH247">
        <v>-0.2002890557050705</v>
      </c>
      <c r="BI247">
        <v>-0.13899770379066467</v>
      </c>
      <c r="BJ247">
        <v>-0.11846298724412918</v>
      </c>
      <c r="BK247">
        <v>-0.1255338191986084</v>
      </c>
      <c r="BL247">
        <v>-0.12614546716213226</v>
      </c>
      <c r="BM247">
        <v>-0.14364023506641388</v>
      </c>
      <c r="BN247">
        <v>-0.15348273515701294</v>
      </c>
      <c r="BO247">
        <v>-0.17354723811149597</v>
      </c>
      <c r="BP247">
        <v>-0.17689047753810883</v>
      </c>
      <c r="BQ247">
        <v>-0.1936049610376358</v>
      </c>
      <c r="BR247">
        <v>-0.19721114635467529</v>
      </c>
      <c r="BS247">
        <v>1.9508916139602661</v>
      </c>
      <c r="BT247">
        <v>9.7157220840454102</v>
      </c>
      <c r="BU247">
        <v>9.8141860961914062</v>
      </c>
      <c r="BV247">
        <v>9.8749065399169922</v>
      </c>
      <c r="BW247">
        <v>9.9257497787475586</v>
      </c>
      <c r="BX247">
        <v>9.9406108856201172</v>
      </c>
      <c r="BY247">
        <v>1.5281252861022949</v>
      </c>
      <c r="BZ247">
        <v>-0.37457054853439331</v>
      </c>
      <c r="CA247">
        <v>-0.34118294715881348</v>
      </c>
      <c r="CB247">
        <v>-0.28317052125930786</v>
      </c>
      <c r="CC247">
        <v>-0.24813187122344971</v>
      </c>
      <c r="CD247">
        <v>-0.25821208953857422</v>
      </c>
      <c r="CE247">
        <v>0.13310819864273071</v>
      </c>
      <c r="CF247">
        <v>0.12463262677192688</v>
      </c>
      <c r="CG247">
        <v>0.11683376133441925</v>
      </c>
      <c r="CH247">
        <v>0.11942392587661743</v>
      </c>
      <c r="CI247">
        <v>0.10481435805559158</v>
      </c>
      <c r="CJ247">
        <v>0.11277440190315247</v>
      </c>
      <c r="CK247">
        <v>0.12155388295650482</v>
      </c>
      <c r="CL247">
        <v>0.14545293152332306</v>
      </c>
      <c r="CM247">
        <v>0.13912135362625122</v>
      </c>
      <c r="CN247">
        <v>0.14511333405971527</v>
      </c>
      <c r="CO247">
        <v>0.15183894336223602</v>
      </c>
      <c r="CP247">
        <v>0.15457192063331604</v>
      </c>
      <c r="CQ247">
        <v>2.5054113864898682</v>
      </c>
      <c r="CR247">
        <v>9.9793539047241211</v>
      </c>
      <c r="CS247">
        <v>10.081396102905273</v>
      </c>
      <c r="CT247">
        <v>10.144694328308105</v>
      </c>
      <c r="CU247">
        <v>10.195259094238281</v>
      </c>
      <c r="CV247">
        <v>10.215155601501465</v>
      </c>
      <c r="CW247">
        <v>2.0878822803497314</v>
      </c>
      <c r="CX247">
        <v>-4.3439986184239388E-3</v>
      </c>
      <c r="CY247">
        <v>1.1660343036055565E-2</v>
      </c>
      <c r="CZ247">
        <v>2.0013829693198204E-2</v>
      </c>
      <c r="DA247">
        <v>8.8770791888237E-2</v>
      </c>
      <c r="DB247">
        <v>0.13044269382953644</v>
      </c>
      <c r="DC247">
        <v>0.50287163257598877</v>
      </c>
      <c r="DD247">
        <v>0.44955429434776306</v>
      </c>
      <c r="DE247">
        <v>0.37266522645950317</v>
      </c>
      <c r="DF247">
        <v>0.35731083154678345</v>
      </c>
      <c r="DG247">
        <v>0.33516252040863037</v>
      </c>
      <c r="DH247">
        <v>0.35169428586959839</v>
      </c>
      <c r="DI247">
        <v>0.38674798607826233</v>
      </c>
      <c r="DJ247">
        <v>0.44438859820365906</v>
      </c>
      <c r="DK247">
        <v>0.45178994536399841</v>
      </c>
      <c r="DL247">
        <v>0.46711713075637817</v>
      </c>
      <c r="DM247">
        <v>0.49728283286094666</v>
      </c>
      <c r="DN247">
        <v>0.50635498762130737</v>
      </c>
      <c r="DO247">
        <v>3.0599310398101807</v>
      </c>
      <c r="DP247">
        <v>10.242985725402832</v>
      </c>
      <c r="DQ247">
        <v>10.348606109619141</v>
      </c>
      <c r="DR247">
        <v>10.414482116699219</v>
      </c>
      <c r="DS247">
        <v>10.464768409729004</v>
      </c>
      <c r="DT247">
        <v>10.489700317382812</v>
      </c>
      <c r="DU247">
        <v>2.647639274597168</v>
      </c>
      <c r="DV247">
        <v>0.36588254570960999</v>
      </c>
      <c r="DW247">
        <v>0.3645036518573761</v>
      </c>
      <c r="DX247">
        <v>0.32319819927215576</v>
      </c>
      <c r="DY247">
        <v>0.42567345499992371</v>
      </c>
      <c r="DZ247">
        <v>0.51909750699996948</v>
      </c>
      <c r="EA247">
        <v>1.0367512702941895</v>
      </c>
      <c r="EB247">
        <v>0.91868960857391357</v>
      </c>
      <c r="EC247">
        <v>0.74204522371292114</v>
      </c>
      <c r="ED247">
        <v>0.70078176259994507</v>
      </c>
      <c r="EE247">
        <v>0.66774868965148926</v>
      </c>
      <c r="EF247">
        <v>0.69665664434432983</v>
      </c>
      <c r="EG247">
        <v>0.76964616775512695</v>
      </c>
      <c r="EH247">
        <v>0.87600421905517578</v>
      </c>
      <c r="EI247">
        <v>0.90323370695114136</v>
      </c>
      <c r="EJ247">
        <v>0.93203949928283691</v>
      </c>
      <c r="EK247">
        <v>0.99604898691177368</v>
      </c>
      <c r="EL247">
        <v>1.0142738819122314</v>
      </c>
      <c r="EM247">
        <v>3.8605694770812988</v>
      </c>
      <c r="EN247">
        <v>10.623627662658691</v>
      </c>
      <c r="EO247">
        <v>10.734416007995605</v>
      </c>
      <c r="EP247">
        <v>10.804014205932617</v>
      </c>
      <c r="EQ247">
        <v>10.853897094726563</v>
      </c>
      <c r="ER247">
        <v>10.88609790802002</v>
      </c>
      <c r="ES247">
        <v>3.4558393955230713</v>
      </c>
      <c r="ET247">
        <v>0.90043091773986816</v>
      </c>
      <c r="EU247">
        <v>0.87395334243774414</v>
      </c>
      <c r="EV247">
        <v>0.76094824075698853</v>
      </c>
      <c r="EW247">
        <v>0.91210740804672241</v>
      </c>
      <c r="EX247">
        <v>1.0802532434463501</v>
      </c>
      <c r="EY247">
        <v>69.600105285644531</v>
      </c>
      <c r="EZ247">
        <v>69.151496887207031</v>
      </c>
      <c r="FA247">
        <v>69.028587341308594</v>
      </c>
      <c r="FB247">
        <v>68.471817016601562</v>
      </c>
      <c r="FC247">
        <v>67.396896362304688</v>
      </c>
      <c r="FD247">
        <v>67.887100219726563</v>
      </c>
      <c r="FE247">
        <v>70.077995300292969</v>
      </c>
      <c r="FF247">
        <v>75.315925598144531</v>
      </c>
      <c r="FG247">
        <v>79.407127380371094</v>
      </c>
      <c r="FH247">
        <v>82.019081115722656</v>
      </c>
      <c r="FI247">
        <v>83.942192077636719</v>
      </c>
      <c r="FJ247">
        <v>84.842124938964844</v>
      </c>
      <c r="FK247">
        <v>85.448333740234375</v>
      </c>
      <c r="FL247">
        <v>85.689308166503906</v>
      </c>
      <c r="FM247">
        <v>86.125335693359375</v>
      </c>
      <c r="FN247">
        <v>85.949188232421875</v>
      </c>
      <c r="FO247">
        <v>84.475425720214844</v>
      </c>
      <c r="FP247">
        <v>80.986083984375</v>
      </c>
      <c r="FQ247">
        <v>78.615219116210937</v>
      </c>
      <c r="FR247">
        <v>76.58819580078125</v>
      </c>
      <c r="FS247">
        <v>74.047004699707031</v>
      </c>
      <c r="FT247">
        <v>71.606269836425781</v>
      </c>
      <c r="FU247">
        <v>69.940513610839844</v>
      </c>
      <c r="FV247">
        <v>68.783531188964844</v>
      </c>
      <c r="FW247">
        <v>277</v>
      </c>
      <c r="FX247">
        <v>4.9114655703306198E-2</v>
      </c>
      <c r="FY247">
        <v>1</v>
      </c>
      <c r="FZ247" s="57" t="s">
        <v>10</v>
      </c>
      <c r="GA247" s="57" t="s">
        <v>10</v>
      </c>
    </row>
    <row r="248" spans="1:183" x14ac:dyDescent="0.2">
      <c r="A248" t="s">
        <v>242</v>
      </c>
      <c r="B248" t="s">
        <v>231</v>
      </c>
      <c r="C248" t="s">
        <v>216</v>
      </c>
      <c r="D248" t="s">
        <v>40</v>
      </c>
      <c r="E248">
        <v>2018</v>
      </c>
      <c r="F248" t="s">
        <v>220</v>
      </c>
      <c r="G248" t="s">
        <v>234</v>
      </c>
      <c r="H248" s="57">
        <v>275</v>
      </c>
      <c r="K248">
        <v>35.441394805908203</v>
      </c>
      <c r="L248">
        <v>34.546211242675781</v>
      </c>
      <c r="M248">
        <v>33.844501495361328</v>
      </c>
      <c r="N248">
        <v>34.185806274414063</v>
      </c>
      <c r="O248">
        <v>35.522464752197266</v>
      </c>
      <c r="P248">
        <v>38.096305847167969</v>
      </c>
      <c r="Q248">
        <v>44.25286865234375</v>
      </c>
      <c r="R248">
        <v>47.658412933349609</v>
      </c>
      <c r="S248">
        <v>50.614475250244141</v>
      </c>
      <c r="T248">
        <v>52.879497528076172</v>
      </c>
      <c r="U248">
        <v>55.864772796630859</v>
      </c>
      <c r="V248">
        <v>57.315181732177734</v>
      </c>
      <c r="W248">
        <v>58.216926574707031</v>
      </c>
      <c r="X248">
        <v>59.180271148681641</v>
      </c>
      <c r="Y248">
        <v>59.905647277832031</v>
      </c>
      <c r="Z248">
        <v>60.377696990966797</v>
      </c>
      <c r="AA248">
        <v>60.20123291015625</v>
      </c>
      <c r="AB248">
        <v>59.269435882568359</v>
      </c>
      <c r="AC248">
        <v>58.471458435058594</v>
      </c>
      <c r="AD248">
        <v>58.512046813964844</v>
      </c>
      <c r="AE248">
        <v>56.504833221435547</v>
      </c>
      <c r="AF248">
        <v>49.524803161621094</v>
      </c>
      <c r="AG248">
        <v>42.039897918701172</v>
      </c>
      <c r="AH248">
        <v>37.179187774658203</v>
      </c>
      <c r="AI248">
        <v>-0.77053487300872803</v>
      </c>
      <c r="AJ248">
        <v>-0.66942435503005981</v>
      </c>
      <c r="AK248">
        <v>-0.50837773084640503</v>
      </c>
      <c r="AL248">
        <v>-0.46193391084671021</v>
      </c>
      <c r="AM248">
        <v>-0.45811998844146729</v>
      </c>
      <c r="AN248">
        <v>-0.47110781073570251</v>
      </c>
      <c r="AO248">
        <v>-0.5265384316444397</v>
      </c>
      <c r="AP248">
        <v>-0.58509838581085205</v>
      </c>
      <c r="AQ248">
        <v>-0.62499099969863892</v>
      </c>
      <c r="AR248">
        <v>-0.64181280136108398</v>
      </c>
      <c r="AS248">
        <v>-0.69237107038497925</v>
      </c>
      <c r="AT248">
        <v>-0.70513004064559937</v>
      </c>
      <c r="AU248">
        <v>1.1502532958984375</v>
      </c>
      <c r="AV248">
        <v>9.3350801467895508</v>
      </c>
      <c r="AW248">
        <v>9.4283761978149414</v>
      </c>
      <c r="AX248">
        <v>9.4853744506835938</v>
      </c>
      <c r="AY248">
        <v>9.53662109375</v>
      </c>
      <c r="AZ248">
        <v>9.5442132949829102</v>
      </c>
      <c r="BA248">
        <v>0.7199251651763916</v>
      </c>
      <c r="BB248">
        <v>-0.9091188907623291</v>
      </c>
      <c r="BC248">
        <v>-0.85063260793685913</v>
      </c>
      <c r="BD248">
        <v>-0.7209206223487854</v>
      </c>
      <c r="BE248">
        <v>-0.73456579446792603</v>
      </c>
      <c r="BF248">
        <v>-0.81936788558959961</v>
      </c>
      <c r="BG248">
        <v>-0.23665523529052734</v>
      </c>
      <c r="BH248">
        <v>-0.2002890557050705</v>
      </c>
      <c r="BI248">
        <v>-0.13899770379066467</v>
      </c>
      <c r="BJ248">
        <v>-0.11846298724412918</v>
      </c>
      <c r="BK248">
        <v>-0.1255338191986084</v>
      </c>
      <c r="BL248">
        <v>-0.12614546716213226</v>
      </c>
      <c r="BM248">
        <v>-0.14364023506641388</v>
      </c>
      <c r="BN248">
        <v>-0.15348273515701294</v>
      </c>
      <c r="BO248">
        <v>-0.17354723811149597</v>
      </c>
      <c r="BP248">
        <v>-0.17689047753810883</v>
      </c>
      <c r="BQ248">
        <v>-0.1936049610376358</v>
      </c>
      <c r="BR248">
        <v>-0.19721114635467529</v>
      </c>
      <c r="BS248">
        <v>1.9508916139602661</v>
      </c>
      <c r="BT248">
        <v>9.7157220840454102</v>
      </c>
      <c r="BU248">
        <v>9.8141860961914062</v>
      </c>
      <c r="BV248">
        <v>9.8749065399169922</v>
      </c>
      <c r="BW248">
        <v>9.9257497787475586</v>
      </c>
      <c r="BX248">
        <v>9.9406108856201172</v>
      </c>
      <c r="BY248">
        <v>1.5281252861022949</v>
      </c>
      <c r="BZ248">
        <v>-0.37457054853439331</v>
      </c>
      <c r="CA248">
        <v>-0.34118294715881348</v>
      </c>
      <c r="CB248">
        <v>-0.28317052125930786</v>
      </c>
      <c r="CC248">
        <v>-0.24813187122344971</v>
      </c>
      <c r="CD248">
        <v>-0.25821208953857422</v>
      </c>
      <c r="CE248">
        <v>0.13310819864273071</v>
      </c>
      <c r="CF248">
        <v>0.12463262677192688</v>
      </c>
      <c r="CG248">
        <v>0.11683376133441925</v>
      </c>
      <c r="CH248">
        <v>0.11942392587661743</v>
      </c>
      <c r="CI248">
        <v>0.10481435805559158</v>
      </c>
      <c r="CJ248">
        <v>0.11277440190315247</v>
      </c>
      <c r="CK248">
        <v>0.12155388295650482</v>
      </c>
      <c r="CL248">
        <v>0.14545293152332306</v>
      </c>
      <c r="CM248">
        <v>0.13912135362625122</v>
      </c>
      <c r="CN248">
        <v>0.14511333405971527</v>
      </c>
      <c r="CO248">
        <v>0.15183894336223602</v>
      </c>
      <c r="CP248">
        <v>0.15457192063331604</v>
      </c>
      <c r="CQ248">
        <v>2.5054113864898682</v>
      </c>
      <c r="CR248">
        <v>9.9793539047241211</v>
      </c>
      <c r="CS248">
        <v>10.081396102905273</v>
      </c>
      <c r="CT248">
        <v>10.144694328308105</v>
      </c>
      <c r="CU248">
        <v>10.195259094238281</v>
      </c>
      <c r="CV248">
        <v>10.215155601501465</v>
      </c>
      <c r="CW248">
        <v>2.0878822803497314</v>
      </c>
      <c r="CX248">
        <v>-4.3439986184239388E-3</v>
      </c>
      <c r="CY248">
        <v>1.1660343036055565E-2</v>
      </c>
      <c r="CZ248">
        <v>2.0013829693198204E-2</v>
      </c>
      <c r="DA248">
        <v>8.8770791888237E-2</v>
      </c>
      <c r="DB248">
        <v>0.13044269382953644</v>
      </c>
      <c r="DC248">
        <v>0.50287163257598877</v>
      </c>
      <c r="DD248">
        <v>0.44955429434776306</v>
      </c>
      <c r="DE248">
        <v>0.37266522645950317</v>
      </c>
      <c r="DF248">
        <v>0.35731083154678345</v>
      </c>
      <c r="DG248">
        <v>0.33516252040863037</v>
      </c>
      <c r="DH248">
        <v>0.35169428586959839</v>
      </c>
      <c r="DI248">
        <v>0.38674798607826233</v>
      </c>
      <c r="DJ248">
        <v>0.44438859820365906</v>
      </c>
      <c r="DK248">
        <v>0.45178994536399841</v>
      </c>
      <c r="DL248">
        <v>0.46711713075637817</v>
      </c>
      <c r="DM248">
        <v>0.49728283286094666</v>
      </c>
      <c r="DN248">
        <v>0.50635498762130737</v>
      </c>
      <c r="DO248">
        <v>3.0599310398101807</v>
      </c>
      <c r="DP248">
        <v>10.242985725402832</v>
      </c>
      <c r="DQ248">
        <v>10.348606109619141</v>
      </c>
      <c r="DR248">
        <v>10.414482116699219</v>
      </c>
      <c r="DS248">
        <v>10.464768409729004</v>
      </c>
      <c r="DT248">
        <v>10.489700317382812</v>
      </c>
      <c r="DU248">
        <v>2.647639274597168</v>
      </c>
      <c r="DV248">
        <v>0.36588254570960999</v>
      </c>
      <c r="DW248">
        <v>0.3645036518573761</v>
      </c>
      <c r="DX248">
        <v>0.32319819927215576</v>
      </c>
      <c r="DY248">
        <v>0.42567345499992371</v>
      </c>
      <c r="DZ248">
        <v>0.51909750699996948</v>
      </c>
      <c r="EA248">
        <v>1.0367512702941895</v>
      </c>
      <c r="EB248">
        <v>0.91868960857391357</v>
      </c>
      <c r="EC248">
        <v>0.74204522371292114</v>
      </c>
      <c r="ED248">
        <v>0.70078176259994507</v>
      </c>
      <c r="EE248">
        <v>0.66774868965148926</v>
      </c>
      <c r="EF248">
        <v>0.69665664434432983</v>
      </c>
      <c r="EG248">
        <v>0.76964616775512695</v>
      </c>
      <c r="EH248">
        <v>0.87600421905517578</v>
      </c>
      <c r="EI248">
        <v>0.90323370695114136</v>
      </c>
      <c r="EJ248">
        <v>0.93203949928283691</v>
      </c>
      <c r="EK248">
        <v>0.99604898691177368</v>
      </c>
      <c r="EL248">
        <v>1.0142738819122314</v>
      </c>
      <c r="EM248">
        <v>3.8605694770812988</v>
      </c>
      <c r="EN248">
        <v>10.623627662658691</v>
      </c>
      <c r="EO248">
        <v>10.734416007995605</v>
      </c>
      <c r="EP248">
        <v>10.804014205932617</v>
      </c>
      <c r="EQ248">
        <v>10.853897094726563</v>
      </c>
      <c r="ER248">
        <v>10.88609790802002</v>
      </c>
      <c r="ES248">
        <v>3.4558393955230713</v>
      </c>
      <c r="ET248">
        <v>0.90043091773986816</v>
      </c>
      <c r="EU248">
        <v>0.87395334243774414</v>
      </c>
      <c r="EV248">
        <v>0.76094824075698853</v>
      </c>
      <c r="EW248">
        <v>0.91210740804672241</v>
      </c>
      <c r="EX248">
        <v>1.0802532434463501</v>
      </c>
      <c r="EY248">
        <v>69.600105285644531</v>
      </c>
      <c r="EZ248">
        <v>69.151496887207031</v>
      </c>
      <c r="FA248">
        <v>69.028587341308594</v>
      </c>
      <c r="FB248">
        <v>68.471817016601562</v>
      </c>
      <c r="FC248">
        <v>67.396896362304688</v>
      </c>
      <c r="FD248">
        <v>67.887100219726563</v>
      </c>
      <c r="FE248">
        <v>70.077995300292969</v>
      </c>
      <c r="FF248">
        <v>75.315925598144531</v>
      </c>
      <c r="FG248">
        <v>79.407127380371094</v>
      </c>
      <c r="FH248">
        <v>82.019081115722656</v>
      </c>
      <c r="FI248">
        <v>83.942192077636719</v>
      </c>
      <c r="FJ248">
        <v>84.842124938964844</v>
      </c>
      <c r="FK248">
        <v>85.448333740234375</v>
      </c>
      <c r="FL248">
        <v>85.689308166503906</v>
      </c>
      <c r="FM248">
        <v>86.125335693359375</v>
      </c>
      <c r="FN248">
        <v>85.949188232421875</v>
      </c>
      <c r="FO248">
        <v>84.475425720214844</v>
      </c>
      <c r="FP248">
        <v>80.986083984375</v>
      </c>
      <c r="FQ248">
        <v>78.615219116210937</v>
      </c>
      <c r="FR248">
        <v>76.58819580078125</v>
      </c>
      <c r="FS248">
        <v>74.047004699707031</v>
      </c>
      <c r="FT248">
        <v>71.606269836425781</v>
      </c>
      <c r="FU248">
        <v>69.940513610839844</v>
      </c>
      <c r="FV248">
        <v>68.783531188964844</v>
      </c>
      <c r="FW248">
        <v>277</v>
      </c>
      <c r="FX248">
        <v>4.9114655703306198E-2</v>
      </c>
      <c r="FY248">
        <v>1</v>
      </c>
      <c r="FZ248" s="57" t="s">
        <v>10</v>
      </c>
      <c r="GA248" s="57" t="s">
        <v>10</v>
      </c>
    </row>
    <row r="249" spans="1:183" x14ac:dyDescent="0.2">
      <c r="A249" t="s">
        <v>242</v>
      </c>
      <c r="B249" t="s">
        <v>231</v>
      </c>
      <c r="C249" t="s">
        <v>216</v>
      </c>
      <c r="D249" t="s">
        <v>40</v>
      </c>
      <c r="E249">
        <v>2019</v>
      </c>
      <c r="F249" t="s">
        <v>220</v>
      </c>
      <c r="G249" t="s">
        <v>234</v>
      </c>
      <c r="H249" s="57">
        <v>275</v>
      </c>
      <c r="K249">
        <v>35.441394805908203</v>
      </c>
      <c r="L249">
        <v>34.546211242675781</v>
      </c>
      <c r="M249">
        <v>33.844501495361328</v>
      </c>
      <c r="N249">
        <v>34.185806274414063</v>
      </c>
      <c r="O249">
        <v>35.522464752197266</v>
      </c>
      <c r="P249">
        <v>38.096305847167969</v>
      </c>
      <c r="Q249">
        <v>44.25286865234375</v>
      </c>
      <c r="R249">
        <v>47.658412933349609</v>
      </c>
      <c r="S249">
        <v>50.614475250244141</v>
      </c>
      <c r="T249">
        <v>52.879497528076172</v>
      </c>
      <c r="U249">
        <v>55.864772796630859</v>
      </c>
      <c r="V249">
        <v>57.315181732177734</v>
      </c>
      <c r="W249">
        <v>58.216926574707031</v>
      </c>
      <c r="X249">
        <v>59.180271148681641</v>
      </c>
      <c r="Y249">
        <v>59.905647277832031</v>
      </c>
      <c r="Z249">
        <v>60.377696990966797</v>
      </c>
      <c r="AA249">
        <v>60.20123291015625</v>
      </c>
      <c r="AB249">
        <v>59.269435882568359</v>
      </c>
      <c r="AC249">
        <v>58.471458435058594</v>
      </c>
      <c r="AD249">
        <v>58.512046813964844</v>
      </c>
      <c r="AE249">
        <v>56.504833221435547</v>
      </c>
      <c r="AF249">
        <v>49.524803161621094</v>
      </c>
      <c r="AG249">
        <v>42.039897918701172</v>
      </c>
      <c r="AH249">
        <v>37.179187774658203</v>
      </c>
      <c r="AI249">
        <v>-0.77053487300872803</v>
      </c>
      <c r="AJ249">
        <v>-0.66942435503005981</v>
      </c>
      <c r="AK249">
        <v>-0.50837773084640503</v>
      </c>
      <c r="AL249">
        <v>-0.46193391084671021</v>
      </c>
      <c r="AM249">
        <v>-0.45811998844146729</v>
      </c>
      <c r="AN249">
        <v>-0.47110781073570251</v>
      </c>
      <c r="AO249">
        <v>-0.5265384316444397</v>
      </c>
      <c r="AP249">
        <v>-0.58509838581085205</v>
      </c>
      <c r="AQ249">
        <v>-0.62499099969863892</v>
      </c>
      <c r="AR249">
        <v>-0.64181280136108398</v>
      </c>
      <c r="AS249">
        <v>-0.69237107038497925</v>
      </c>
      <c r="AT249">
        <v>-0.70513004064559937</v>
      </c>
      <c r="AU249">
        <v>1.1502532958984375</v>
      </c>
      <c r="AV249">
        <v>9.3350801467895508</v>
      </c>
      <c r="AW249">
        <v>9.4283761978149414</v>
      </c>
      <c r="AX249">
        <v>9.4853744506835938</v>
      </c>
      <c r="AY249">
        <v>9.53662109375</v>
      </c>
      <c r="AZ249">
        <v>9.5442132949829102</v>
      </c>
      <c r="BA249">
        <v>0.7199251651763916</v>
      </c>
      <c r="BB249">
        <v>-0.9091188907623291</v>
      </c>
      <c r="BC249">
        <v>-0.85063260793685913</v>
      </c>
      <c r="BD249">
        <v>-0.7209206223487854</v>
      </c>
      <c r="BE249">
        <v>-0.73456579446792603</v>
      </c>
      <c r="BF249">
        <v>-0.81936788558959961</v>
      </c>
      <c r="BG249">
        <v>-0.23665523529052734</v>
      </c>
      <c r="BH249">
        <v>-0.2002890557050705</v>
      </c>
      <c r="BI249">
        <v>-0.13899770379066467</v>
      </c>
      <c r="BJ249">
        <v>-0.11846298724412918</v>
      </c>
      <c r="BK249">
        <v>-0.1255338191986084</v>
      </c>
      <c r="BL249">
        <v>-0.12614546716213226</v>
      </c>
      <c r="BM249">
        <v>-0.14364023506641388</v>
      </c>
      <c r="BN249">
        <v>-0.15348273515701294</v>
      </c>
      <c r="BO249">
        <v>-0.17354723811149597</v>
      </c>
      <c r="BP249">
        <v>-0.17689047753810883</v>
      </c>
      <c r="BQ249">
        <v>-0.1936049610376358</v>
      </c>
      <c r="BR249">
        <v>-0.19721114635467529</v>
      </c>
      <c r="BS249">
        <v>1.9508916139602661</v>
      </c>
      <c r="BT249">
        <v>9.7157220840454102</v>
      </c>
      <c r="BU249">
        <v>9.8141860961914062</v>
      </c>
      <c r="BV249">
        <v>9.8749065399169922</v>
      </c>
      <c r="BW249">
        <v>9.9257497787475586</v>
      </c>
      <c r="BX249">
        <v>9.9406108856201172</v>
      </c>
      <c r="BY249">
        <v>1.5281252861022949</v>
      </c>
      <c r="BZ249">
        <v>-0.37457054853439331</v>
      </c>
      <c r="CA249">
        <v>-0.34118294715881348</v>
      </c>
      <c r="CB249">
        <v>-0.28317052125930786</v>
      </c>
      <c r="CC249">
        <v>-0.24813187122344971</v>
      </c>
      <c r="CD249">
        <v>-0.25821208953857422</v>
      </c>
      <c r="CE249">
        <v>0.13310819864273071</v>
      </c>
      <c r="CF249">
        <v>0.12463262677192688</v>
      </c>
      <c r="CG249">
        <v>0.11683376133441925</v>
      </c>
      <c r="CH249">
        <v>0.11942392587661743</v>
      </c>
      <c r="CI249">
        <v>0.10481435805559158</v>
      </c>
      <c r="CJ249">
        <v>0.11277440190315247</v>
      </c>
      <c r="CK249">
        <v>0.12155388295650482</v>
      </c>
      <c r="CL249">
        <v>0.14545293152332306</v>
      </c>
      <c r="CM249">
        <v>0.13912135362625122</v>
      </c>
      <c r="CN249">
        <v>0.14511333405971527</v>
      </c>
      <c r="CO249">
        <v>0.15183894336223602</v>
      </c>
      <c r="CP249">
        <v>0.15457192063331604</v>
      </c>
      <c r="CQ249">
        <v>2.5054113864898682</v>
      </c>
      <c r="CR249">
        <v>9.9793539047241211</v>
      </c>
      <c r="CS249">
        <v>10.081396102905273</v>
      </c>
      <c r="CT249">
        <v>10.144694328308105</v>
      </c>
      <c r="CU249">
        <v>10.195259094238281</v>
      </c>
      <c r="CV249">
        <v>10.215155601501465</v>
      </c>
      <c r="CW249">
        <v>2.0878822803497314</v>
      </c>
      <c r="CX249">
        <v>-4.3439986184239388E-3</v>
      </c>
      <c r="CY249">
        <v>1.1660343036055565E-2</v>
      </c>
      <c r="CZ249">
        <v>2.0013829693198204E-2</v>
      </c>
      <c r="DA249">
        <v>8.8770791888237E-2</v>
      </c>
      <c r="DB249">
        <v>0.13044269382953644</v>
      </c>
      <c r="DC249">
        <v>0.50287163257598877</v>
      </c>
      <c r="DD249">
        <v>0.44955429434776306</v>
      </c>
      <c r="DE249">
        <v>0.37266522645950317</v>
      </c>
      <c r="DF249">
        <v>0.35731083154678345</v>
      </c>
      <c r="DG249">
        <v>0.33516252040863037</v>
      </c>
      <c r="DH249">
        <v>0.35169428586959839</v>
      </c>
      <c r="DI249">
        <v>0.38674798607826233</v>
      </c>
      <c r="DJ249">
        <v>0.44438859820365906</v>
      </c>
      <c r="DK249">
        <v>0.45178994536399841</v>
      </c>
      <c r="DL249">
        <v>0.46711713075637817</v>
      </c>
      <c r="DM249">
        <v>0.49728283286094666</v>
      </c>
      <c r="DN249">
        <v>0.50635498762130737</v>
      </c>
      <c r="DO249">
        <v>3.0599310398101807</v>
      </c>
      <c r="DP249">
        <v>10.242985725402832</v>
      </c>
      <c r="DQ249">
        <v>10.348606109619141</v>
      </c>
      <c r="DR249">
        <v>10.414482116699219</v>
      </c>
      <c r="DS249">
        <v>10.464768409729004</v>
      </c>
      <c r="DT249">
        <v>10.489700317382812</v>
      </c>
      <c r="DU249">
        <v>2.647639274597168</v>
      </c>
      <c r="DV249">
        <v>0.36588254570960999</v>
      </c>
      <c r="DW249">
        <v>0.3645036518573761</v>
      </c>
      <c r="DX249">
        <v>0.32319819927215576</v>
      </c>
      <c r="DY249">
        <v>0.42567345499992371</v>
      </c>
      <c r="DZ249">
        <v>0.51909750699996948</v>
      </c>
      <c r="EA249">
        <v>1.0367512702941895</v>
      </c>
      <c r="EB249">
        <v>0.91868960857391357</v>
      </c>
      <c r="EC249">
        <v>0.74204522371292114</v>
      </c>
      <c r="ED249">
        <v>0.70078176259994507</v>
      </c>
      <c r="EE249">
        <v>0.66774868965148926</v>
      </c>
      <c r="EF249">
        <v>0.69665664434432983</v>
      </c>
      <c r="EG249">
        <v>0.76964616775512695</v>
      </c>
      <c r="EH249">
        <v>0.87600421905517578</v>
      </c>
      <c r="EI249">
        <v>0.90323370695114136</v>
      </c>
      <c r="EJ249">
        <v>0.93203949928283691</v>
      </c>
      <c r="EK249">
        <v>0.99604898691177368</v>
      </c>
      <c r="EL249">
        <v>1.0142738819122314</v>
      </c>
      <c r="EM249">
        <v>3.8605694770812988</v>
      </c>
      <c r="EN249">
        <v>10.623627662658691</v>
      </c>
      <c r="EO249">
        <v>10.734416007995605</v>
      </c>
      <c r="EP249">
        <v>10.804014205932617</v>
      </c>
      <c r="EQ249">
        <v>10.853897094726563</v>
      </c>
      <c r="ER249">
        <v>10.88609790802002</v>
      </c>
      <c r="ES249">
        <v>3.4558393955230713</v>
      </c>
      <c r="ET249">
        <v>0.90043091773986816</v>
      </c>
      <c r="EU249">
        <v>0.87395334243774414</v>
      </c>
      <c r="EV249">
        <v>0.76094824075698853</v>
      </c>
      <c r="EW249">
        <v>0.91210740804672241</v>
      </c>
      <c r="EX249">
        <v>1.0802532434463501</v>
      </c>
      <c r="EY249">
        <v>69.600105285644531</v>
      </c>
      <c r="EZ249">
        <v>69.151496887207031</v>
      </c>
      <c r="FA249">
        <v>69.028587341308594</v>
      </c>
      <c r="FB249">
        <v>68.471817016601562</v>
      </c>
      <c r="FC249">
        <v>67.396896362304688</v>
      </c>
      <c r="FD249">
        <v>67.887100219726563</v>
      </c>
      <c r="FE249">
        <v>70.077995300292969</v>
      </c>
      <c r="FF249">
        <v>75.315925598144531</v>
      </c>
      <c r="FG249">
        <v>79.407127380371094</v>
      </c>
      <c r="FH249">
        <v>82.019081115722656</v>
      </c>
      <c r="FI249">
        <v>83.942192077636719</v>
      </c>
      <c r="FJ249">
        <v>84.842124938964844</v>
      </c>
      <c r="FK249">
        <v>85.448333740234375</v>
      </c>
      <c r="FL249">
        <v>85.689308166503906</v>
      </c>
      <c r="FM249">
        <v>86.125335693359375</v>
      </c>
      <c r="FN249">
        <v>85.949188232421875</v>
      </c>
      <c r="FO249">
        <v>84.475425720214844</v>
      </c>
      <c r="FP249">
        <v>80.986083984375</v>
      </c>
      <c r="FQ249">
        <v>78.615219116210937</v>
      </c>
      <c r="FR249">
        <v>76.58819580078125</v>
      </c>
      <c r="FS249">
        <v>74.047004699707031</v>
      </c>
      <c r="FT249">
        <v>71.606269836425781</v>
      </c>
      <c r="FU249">
        <v>69.940513610839844</v>
      </c>
      <c r="FV249">
        <v>68.783531188964844</v>
      </c>
      <c r="FW249">
        <v>277</v>
      </c>
      <c r="FX249">
        <v>4.9114655703306198E-2</v>
      </c>
      <c r="FY249">
        <v>1</v>
      </c>
      <c r="FZ249" s="57" t="s">
        <v>10</v>
      </c>
      <c r="GA249" s="57" t="s">
        <v>10</v>
      </c>
    </row>
    <row r="250" spans="1:183" x14ac:dyDescent="0.2">
      <c r="A250" t="s">
        <v>242</v>
      </c>
      <c r="B250" t="s">
        <v>231</v>
      </c>
      <c r="C250" t="s">
        <v>216</v>
      </c>
      <c r="D250" t="s">
        <v>40</v>
      </c>
      <c r="E250">
        <v>2020</v>
      </c>
      <c r="F250" t="s">
        <v>220</v>
      </c>
      <c r="G250" t="s">
        <v>234</v>
      </c>
      <c r="H250" s="57">
        <v>275</v>
      </c>
      <c r="K250">
        <v>35.441394805908203</v>
      </c>
      <c r="L250">
        <v>34.546211242675781</v>
      </c>
      <c r="M250">
        <v>33.844501495361328</v>
      </c>
      <c r="N250">
        <v>34.185806274414063</v>
      </c>
      <c r="O250">
        <v>35.522464752197266</v>
      </c>
      <c r="P250">
        <v>38.096305847167969</v>
      </c>
      <c r="Q250">
        <v>44.25286865234375</v>
      </c>
      <c r="R250">
        <v>47.658412933349609</v>
      </c>
      <c r="S250">
        <v>50.614475250244141</v>
      </c>
      <c r="T250">
        <v>52.879497528076172</v>
      </c>
      <c r="U250">
        <v>55.864772796630859</v>
      </c>
      <c r="V250">
        <v>57.315181732177734</v>
      </c>
      <c r="W250">
        <v>58.216926574707031</v>
      </c>
      <c r="X250">
        <v>59.180271148681641</v>
      </c>
      <c r="Y250">
        <v>59.905647277832031</v>
      </c>
      <c r="Z250">
        <v>60.377696990966797</v>
      </c>
      <c r="AA250">
        <v>60.20123291015625</v>
      </c>
      <c r="AB250">
        <v>59.269435882568359</v>
      </c>
      <c r="AC250">
        <v>58.471458435058594</v>
      </c>
      <c r="AD250">
        <v>58.512046813964844</v>
      </c>
      <c r="AE250">
        <v>56.504833221435547</v>
      </c>
      <c r="AF250">
        <v>49.524803161621094</v>
      </c>
      <c r="AG250">
        <v>42.039897918701172</v>
      </c>
      <c r="AH250">
        <v>37.179187774658203</v>
      </c>
      <c r="AI250">
        <v>-0.77053487300872803</v>
      </c>
      <c r="AJ250">
        <v>-0.66942435503005981</v>
      </c>
      <c r="AK250">
        <v>-0.50837773084640503</v>
      </c>
      <c r="AL250">
        <v>-0.46193391084671021</v>
      </c>
      <c r="AM250">
        <v>-0.45811998844146729</v>
      </c>
      <c r="AN250">
        <v>-0.47110781073570251</v>
      </c>
      <c r="AO250">
        <v>-0.5265384316444397</v>
      </c>
      <c r="AP250">
        <v>-0.58509838581085205</v>
      </c>
      <c r="AQ250">
        <v>-0.62499099969863892</v>
      </c>
      <c r="AR250">
        <v>-0.64181280136108398</v>
      </c>
      <c r="AS250">
        <v>-0.69237107038497925</v>
      </c>
      <c r="AT250">
        <v>-0.70513004064559937</v>
      </c>
      <c r="AU250">
        <v>1.1502532958984375</v>
      </c>
      <c r="AV250">
        <v>9.3350801467895508</v>
      </c>
      <c r="AW250">
        <v>9.4283761978149414</v>
      </c>
      <c r="AX250">
        <v>9.4853744506835938</v>
      </c>
      <c r="AY250">
        <v>9.53662109375</v>
      </c>
      <c r="AZ250">
        <v>9.5442132949829102</v>
      </c>
      <c r="BA250">
        <v>0.7199251651763916</v>
      </c>
      <c r="BB250">
        <v>-0.9091188907623291</v>
      </c>
      <c r="BC250">
        <v>-0.85063260793685913</v>
      </c>
      <c r="BD250">
        <v>-0.7209206223487854</v>
      </c>
      <c r="BE250">
        <v>-0.73456579446792603</v>
      </c>
      <c r="BF250">
        <v>-0.81936788558959961</v>
      </c>
      <c r="BG250">
        <v>-0.23665523529052734</v>
      </c>
      <c r="BH250">
        <v>-0.2002890557050705</v>
      </c>
      <c r="BI250">
        <v>-0.13899770379066467</v>
      </c>
      <c r="BJ250">
        <v>-0.11846298724412918</v>
      </c>
      <c r="BK250">
        <v>-0.1255338191986084</v>
      </c>
      <c r="BL250">
        <v>-0.12614546716213226</v>
      </c>
      <c r="BM250">
        <v>-0.14364023506641388</v>
      </c>
      <c r="BN250">
        <v>-0.15348273515701294</v>
      </c>
      <c r="BO250">
        <v>-0.17354723811149597</v>
      </c>
      <c r="BP250">
        <v>-0.17689047753810883</v>
      </c>
      <c r="BQ250">
        <v>-0.1936049610376358</v>
      </c>
      <c r="BR250">
        <v>-0.19721114635467529</v>
      </c>
      <c r="BS250">
        <v>1.9508916139602661</v>
      </c>
      <c r="BT250">
        <v>9.7157220840454102</v>
      </c>
      <c r="BU250">
        <v>9.8141860961914062</v>
      </c>
      <c r="BV250">
        <v>9.8749065399169922</v>
      </c>
      <c r="BW250">
        <v>9.9257497787475586</v>
      </c>
      <c r="BX250">
        <v>9.9406108856201172</v>
      </c>
      <c r="BY250">
        <v>1.5281252861022949</v>
      </c>
      <c r="BZ250">
        <v>-0.37457054853439331</v>
      </c>
      <c r="CA250">
        <v>-0.34118294715881348</v>
      </c>
      <c r="CB250">
        <v>-0.28317052125930786</v>
      </c>
      <c r="CC250">
        <v>-0.24813187122344971</v>
      </c>
      <c r="CD250">
        <v>-0.25821208953857422</v>
      </c>
      <c r="CE250">
        <v>0.13310819864273071</v>
      </c>
      <c r="CF250">
        <v>0.12463262677192688</v>
      </c>
      <c r="CG250">
        <v>0.11683376133441925</v>
      </c>
      <c r="CH250">
        <v>0.11942392587661743</v>
      </c>
      <c r="CI250">
        <v>0.10481435805559158</v>
      </c>
      <c r="CJ250">
        <v>0.11277440190315247</v>
      </c>
      <c r="CK250">
        <v>0.12155388295650482</v>
      </c>
      <c r="CL250">
        <v>0.14545293152332306</v>
      </c>
      <c r="CM250">
        <v>0.13912135362625122</v>
      </c>
      <c r="CN250">
        <v>0.14511333405971527</v>
      </c>
      <c r="CO250">
        <v>0.15183894336223602</v>
      </c>
      <c r="CP250">
        <v>0.15457192063331604</v>
      </c>
      <c r="CQ250">
        <v>2.5054113864898682</v>
      </c>
      <c r="CR250">
        <v>9.9793539047241211</v>
      </c>
      <c r="CS250">
        <v>10.081396102905273</v>
      </c>
      <c r="CT250">
        <v>10.144694328308105</v>
      </c>
      <c r="CU250">
        <v>10.195259094238281</v>
      </c>
      <c r="CV250">
        <v>10.215155601501465</v>
      </c>
      <c r="CW250">
        <v>2.0878822803497314</v>
      </c>
      <c r="CX250">
        <v>-4.3439986184239388E-3</v>
      </c>
      <c r="CY250">
        <v>1.1660343036055565E-2</v>
      </c>
      <c r="CZ250">
        <v>2.0013829693198204E-2</v>
      </c>
      <c r="DA250">
        <v>8.8770791888237E-2</v>
      </c>
      <c r="DB250">
        <v>0.13044269382953644</v>
      </c>
      <c r="DC250">
        <v>0.50287163257598877</v>
      </c>
      <c r="DD250">
        <v>0.44955429434776306</v>
      </c>
      <c r="DE250">
        <v>0.37266522645950317</v>
      </c>
      <c r="DF250">
        <v>0.35731083154678345</v>
      </c>
      <c r="DG250">
        <v>0.33516252040863037</v>
      </c>
      <c r="DH250">
        <v>0.35169428586959839</v>
      </c>
      <c r="DI250">
        <v>0.38674798607826233</v>
      </c>
      <c r="DJ250">
        <v>0.44438859820365906</v>
      </c>
      <c r="DK250">
        <v>0.45178994536399841</v>
      </c>
      <c r="DL250">
        <v>0.46711713075637817</v>
      </c>
      <c r="DM250">
        <v>0.49728283286094666</v>
      </c>
      <c r="DN250">
        <v>0.50635498762130737</v>
      </c>
      <c r="DO250">
        <v>3.0599310398101807</v>
      </c>
      <c r="DP250">
        <v>10.242985725402832</v>
      </c>
      <c r="DQ250">
        <v>10.348606109619141</v>
      </c>
      <c r="DR250">
        <v>10.414482116699219</v>
      </c>
      <c r="DS250">
        <v>10.464768409729004</v>
      </c>
      <c r="DT250">
        <v>10.489700317382812</v>
      </c>
      <c r="DU250">
        <v>2.647639274597168</v>
      </c>
      <c r="DV250">
        <v>0.36588254570960999</v>
      </c>
      <c r="DW250">
        <v>0.3645036518573761</v>
      </c>
      <c r="DX250">
        <v>0.32319819927215576</v>
      </c>
      <c r="DY250">
        <v>0.42567345499992371</v>
      </c>
      <c r="DZ250">
        <v>0.51909750699996948</v>
      </c>
      <c r="EA250">
        <v>1.0367512702941895</v>
      </c>
      <c r="EB250">
        <v>0.91868960857391357</v>
      </c>
      <c r="EC250">
        <v>0.74204522371292114</v>
      </c>
      <c r="ED250">
        <v>0.70078176259994507</v>
      </c>
      <c r="EE250">
        <v>0.66774868965148926</v>
      </c>
      <c r="EF250">
        <v>0.69665664434432983</v>
      </c>
      <c r="EG250">
        <v>0.76964616775512695</v>
      </c>
      <c r="EH250">
        <v>0.87600421905517578</v>
      </c>
      <c r="EI250">
        <v>0.90323370695114136</v>
      </c>
      <c r="EJ250">
        <v>0.93203949928283691</v>
      </c>
      <c r="EK250">
        <v>0.99604898691177368</v>
      </c>
      <c r="EL250">
        <v>1.0142738819122314</v>
      </c>
      <c r="EM250">
        <v>3.8605694770812988</v>
      </c>
      <c r="EN250">
        <v>10.623627662658691</v>
      </c>
      <c r="EO250">
        <v>10.734416007995605</v>
      </c>
      <c r="EP250">
        <v>10.804014205932617</v>
      </c>
      <c r="EQ250">
        <v>10.853897094726563</v>
      </c>
      <c r="ER250">
        <v>10.88609790802002</v>
      </c>
      <c r="ES250">
        <v>3.4558393955230713</v>
      </c>
      <c r="ET250">
        <v>0.90043091773986816</v>
      </c>
      <c r="EU250">
        <v>0.87395334243774414</v>
      </c>
      <c r="EV250">
        <v>0.76094824075698853</v>
      </c>
      <c r="EW250">
        <v>0.91210740804672241</v>
      </c>
      <c r="EX250">
        <v>1.0802532434463501</v>
      </c>
      <c r="EY250">
        <v>69.600105285644531</v>
      </c>
      <c r="EZ250">
        <v>69.151496887207031</v>
      </c>
      <c r="FA250">
        <v>69.028587341308594</v>
      </c>
      <c r="FB250">
        <v>68.471817016601562</v>
      </c>
      <c r="FC250">
        <v>67.396896362304688</v>
      </c>
      <c r="FD250">
        <v>67.887100219726563</v>
      </c>
      <c r="FE250">
        <v>70.077995300292969</v>
      </c>
      <c r="FF250">
        <v>75.315925598144531</v>
      </c>
      <c r="FG250">
        <v>79.407127380371094</v>
      </c>
      <c r="FH250">
        <v>82.019081115722656</v>
      </c>
      <c r="FI250">
        <v>83.942192077636719</v>
      </c>
      <c r="FJ250">
        <v>84.842124938964844</v>
      </c>
      <c r="FK250">
        <v>85.448333740234375</v>
      </c>
      <c r="FL250">
        <v>85.689308166503906</v>
      </c>
      <c r="FM250">
        <v>86.125335693359375</v>
      </c>
      <c r="FN250">
        <v>85.949188232421875</v>
      </c>
      <c r="FO250">
        <v>84.475425720214844</v>
      </c>
      <c r="FP250">
        <v>80.986083984375</v>
      </c>
      <c r="FQ250">
        <v>78.615219116210937</v>
      </c>
      <c r="FR250">
        <v>76.58819580078125</v>
      </c>
      <c r="FS250">
        <v>74.047004699707031</v>
      </c>
      <c r="FT250">
        <v>71.606269836425781</v>
      </c>
      <c r="FU250">
        <v>69.940513610839844</v>
      </c>
      <c r="FV250">
        <v>68.783531188964844</v>
      </c>
      <c r="FW250">
        <v>277</v>
      </c>
      <c r="FX250">
        <v>4.9114655703306198E-2</v>
      </c>
      <c r="FY250">
        <v>1</v>
      </c>
      <c r="FZ250" s="57" t="s">
        <v>10</v>
      </c>
      <c r="GA250" s="57" t="s">
        <v>10</v>
      </c>
    </row>
    <row r="251" spans="1:183" x14ac:dyDescent="0.2">
      <c r="A251" t="s">
        <v>242</v>
      </c>
      <c r="B251" t="s">
        <v>231</v>
      </c>
      <c r="C251" t="s">
        <v>216</v>
      </c>
      <c r="D251" t="s">
        <v>40</v>
      </c>
      <c r="E251">
        <v>2021</v>
      </c>
      <c r="F251" t="s">
        <v>220</v>
      </c>
      <c r="G251" t="s">
        <v>234</v>
      </c>
      <c r="H251" s="57">
        <v>275</v>
      </c>
      <c r="K251">
        <v>35.441394805908203</v>
      </c>
      <c r="L251">
        <v>34.546211242675781</v>
      </c>
      <c r="M251">
        <v>33.844501495361328</v>
      </c>
      <c r="N251">
        <v>34.185806274414063</v>
      </c>
      <c r="O251">
        <v>35.522464752197266</v>
      </c>
      <c r="P251">
        <v>38.096305847167969</v>
      </c>
      <c r="Q251">
        <v>44.25286865234375</v>
      </c>
      <c r="R251">
        <v>47.658412933349609</v>
      </c>
      <c r="S251">
        <v>50.614475250244141</v>
      </c>
      <c r="T251">
        <v>52.879497528076172</v>
      </c>
      <c r="U251">
        <v>55.864772796630859</v>
      </c>
      <c r="V251">
        <v>57.315181732177734</v>
      </c>
      <c r="W251">
        <v>58.216926574707031</v>
      </c>
      <c r="X251">
        <v>59.180271148681641</v>
      </c>
      <c r="Y251">
        <v>59.905647277832031</v>
      </c>
      <c r="Z251">
        <v>60.377696990966797</v>
      </c>
      <c r="AA251">
        <v>60.20123291015625</v>
      </c>
      <c r="AB251">
        <v>59.269435882568359</v>
      </c>
      <c r="AC251">
        <v>58.471458435058594</v>
      </c>
      <c r="AD251">
        <v>58.512046813964844</v>
      </c>
      <c r="AE251">
        <v>56.504833221435547</v>
      </c>
      <c r="AF251">
        <v>49.524803161621094</v>
      </c>
      <c r="AG251">
        <v>42.039897918701172</v>
      </c>
      <c r="AH251">
        <v>37.179187774658203</v>
      </c>
      <c r="AI251">
        <v>-0.77053487300872803</v>
      </c>
      <c r="AJ251">
        <v>-0.66942435503005981</v>
      </c>
      <c r="AK251">
        <v>-0.50837773084640503</v>
      </c>
      <c r="AL251">
        <v>-0.46193391084671021</v>
      </c>
      <c r="AM251">
        <v>-0.45811998844146729</v>
      </c>
      <c r="AN251">
        <v>-0.47110781073570251</v>
      </c>
      <c r="AO251">
        <v>-0.5265384316444397</v>
      </c>
      <c r="AP251">
        <v>-0.58509838581085205</v>
      </c>
      <c r="AQ251">
        <v>-0.62499099969863892</v>
      </c>
      <c r="AR251">
        <v>-0.64181280136108398</v>
      </c>
      <c r="AS251">
        <v>-0.69237107038497925</v>
      </c>
      <c r="AT251">
        <v>-0.70513004064559937</v>
      </c>
      <c r="AU251">
        <v>1.1502532958984375</v>
      </c>
      <c r="AV251">
        <v>9.3350801467895508</v>
      </c>
      <c r="AW251">
        <v>9.4283761978149414</v>
      </c>
      <c r="AX251">
        <v>9.4853744506835938</v>
      </c>
      <c r="AY251">
        <v>9.53662109375</v>
      </c>
      <c r="AZ251">
        <v>9.5442132949829102</v>
      </c>
      <c r="BA251">
        <v>0.7199251651763916</v>
      </c>
      <c r="BB251">
        <v>-0.9091188907623291</v>
      </c>
      <c r="BC251">
        <v>-0.85063260793685913</v>
      </c>
      <c r="BD251">
        <v>-0.7209206223487854</v>
      </c>
      <c r="BE251">
        <v>-0.73456579446792603</v>
      </c>
      <c r="BF251">
        <v>-0.81936788558959961</v>
      </c>
      <c r="BG251">
        <v>-0.23665523529052734</v>
      </c>
      <c r="BH251">
        <v>-0.2002890557050705</v>
      </c>
      <c r="BI251">
        <v>-0.13899770379066467</v>
      </c>
      <c r="BJ251">
        <v>-0.11846298724412918</v>
      </c>
      <c r="BK251">
        <v>-0.1255338191986084</v>
      </c>
      <c r="BL251">
        <v>-0.12614546716213226</v>
      </c>
      <c r="BM251">
        <v>-0.14364023506641388</v>
      </c>
      <c r="BN251">
        <v>-0.15348273515701294</v>
      </c>
      <c r="BO251">
        <v>-0.17354723811149597</v>
      </c>
      <c r="BP251">
        <v>-0.17689047753810883</v>
      </c>
      <c r="BQ251">
        <v>-0.1936049610376358</v>
      </c>
      <c r="BR251">
        <v>-0.19721114635467529</v>
      </c>
      <c r="BS251">
        <v>1.9508916139602661</v>
      </c>
      <c r="BT251">
        <v>9.7157220840454102</v>
      </c>
      <c r="BU251">
        <v>9.8141860961914062</v>
      </c>
      <c r="BV251">
        <v>9.8749065399169922</v>
      </c>
      <c r="BW251">
        <v>9.9257497787475586</v>
      </c>
      <c r="BX251">
        <v>9.9406108856201172</v>
      </c>
      <c r="BY251">
        <v>1.5281252861022949</v>
      </c>
      <c r="BZ251">
        <v>-0.37457054853439331</v>
      </c>
      <c r="CA251">
        <v>-0.34118294715881348</v>
      </c>
      <c r="CB251">
        <v>-0.28317052125930786</v>
      </c>
      <c r="CC251">
        <v>-0.24813187122344971</v>
      </c>
      <c r="CD251">
        <v>-0.25821208953857422</v>
      </c>
      <c r="CE251">
        <v>0.13310819864273071</v>
      </c>
      <c r="CF251">
        <v>0.12463262677192688</v>
      </c>
      <c r="CG251">
        <v>0.11683376133441925</v>
      </c>
      <c r="CH251">
        <v>0.11942392587661743</v>
      </c>
      <c r="CI251">
        <v>0.10481435805559158</v>
      </c>
      <c r="CJ251">
        <v>0.11277440190315247</v>
      </c>
      <c r="CK251">
        <v>0.12155388295650482</v>
      </c>
      <c r="CL251">
        <v>0.14545293152332306</v>
      </c>
      <c r="CM251">
        <v>0.13912135362625122</v>
      </c>
      <c r="CN251">
        <v>0.14511333405971527</v>
      </c>
      <c r="CO251">
        <v>0.15183894336223602</v>
      </c>
      <c r="CP251">
        <v>0.15457192063331604</v>
      </c>
      <c r="CQ251">
        <v>2.5054113864898682</v>
      </c>
      <c r="CR251">
        <v>9.9793539047241211</v>
      </c>
      <c r="CS251">
        <v>10.081396102905273</v>
      </c>
      <c r="CT251">
        <v>10.144694328308105</v>
      </c>
      <c r="CU251">
        <v>10.195259094238281</v>
      </c>
      <c r="CV251">
        <v>10.215155601501465</v>
      </c>
      <c r="CW251">
        <v>2.0878822803497314</v>
      </c>
      <c r="CX251">
        <v>-4.3439986184239388E-3</v>
      </c>
      <c r="CY251">
        <v>1.1660343036055565E-2</v>
      </c>
      <c r="CZ251">
        <v>2.0013829693198204E-2</v>
      </c>
      <c r="DA251">
        <v>8.8770791888237E-2</v>
      </c>
      <c r="DB251">
        <v>0.13044269382953644</v>
      </c>
      <c r="DC251">
        <v>0.50287163257598877</v>
      </c>
      <c r="DD251">
        <v>0.44955429434776306</v>
      </c>
      <c r="DE251">
        <v>0.37266522645950317</v>
      </c>
      <c r="DF251">
        <v>0.35731083154678345</v>
      </c>
      <c r="DG251">
        <v>0.33516252040863037</v>
      </c>
      <c r="DH251">
        <v>0.35169428586959839</v>
      </c>
      <c r="DI251">
        <v>0.38674798607826233</v>
      </c>
      <c r="DJ251">
        <v>0.44438859820365906</v>
      </c>
      <c r="DK251">
        <v>0.45178994536399841</v>
      </c>
      <c r="DL251">
        <v>0.46711713075637817</v>
      </c>
      <c r="DM251">
        <v>0.49728283286094666</v>
      </c>
      <c r="DN251">
        <v>0.50635498762130737</v>
      </c>
      <c r="DO251">
        <v>3.0599310398101807</v>
      </c>
      <c r="DP251">
        <v>10.242985725402832</v>
      </c>
      <c r="DQ251">
        <v>10.348606109619141</v>
      </c>
      <c r="DR251">
        <v>10.414482116699219</v>
      </c>
      <c r="DS251">
        <v>10.464768409729004</v>
      </c>
      <c r="DT251">
        <v>10.489700317382812</v>
      </c>
      <c r="DU251">
        <v>2.647639274597168</v>
      </c>
      <c r="DV251">
        <v>0.36588254570960999</v>
      </c>
      <c r="DW251">
        <v>0.3645036518573761</v>
      </c>
      <c r="DX251">
        <v>0.32319819927215576</v>
      </c>
      <c r="DY251">
        <v>0.42567345499992371</v>
      </c>
      <c r="DZ251">
        <v>0.51909750699996948</v>
      </c>
      <c r="EA251">
        <v>1.0367512702941895</v>
      </c>
      <c r="EB251">
        <v>0.91868960857391357</v>
      </c>
      <c r="EC251">
        <v>0.74204522371292114</v>
      </c>
      <c r="ED251">
        <v>0.70078176259994507</v>
      </c>
      <c r="EE251">
        <v>0.66774868965148926</v>
      </c>
      <c r="EF251">
        <v>0.69665664434432983</v>
      </c>
      <c r="EG251">
        <v>0.76964616775512695</v>
      </c>
      <c r="EH251">
        <v>0.87600421905517578</v>
      </c>
      <c r="EI251">
        <v>0.90323370695114136</v>
      </c>
      <c r="EJ251">
        <v>0.93203949928283691</v>
      </c>
      <c r="EK251">
        <v>0.99604898691177368</v>
      </c>
      <c r="EL251">
        <v>1.0142738819122314</v>
      </c>
      <c r="EM251">
        <v>3.8605694770812988</v>
      </c>
      <c r="EN251">
        <v>10.623627662658691</v>
      </c>
      <c r="EO251">
        <v>10.734416007995605</v>
      </c>
      <c r="EP251">
        <v>10.804014205932617</v>
      </c>
      <c r="EQ251">
        <v>10.853897094726563</v>
      </c>
      <c r="ER251">
        <v>10.88609790802002</v>
      </c>
      <c r="ES251">
        <v>3.4558393955230713</v>
      </c>
      <c r="ET251">
        <v>0.90043091773986816</v>
      </c>
      <c r="EU251">
        <v>0.87395334243774414</v>
      </c>
      <c r="EV251">
        <v>0.76094824075698853</v>
      </c>
      <c r="EW251">
        <v>0.91210740804672241</v>
      </c>
      <c r="EX251">
        <v>1.0802532434463501</v>
      </c>
      <c r="EY251">
        <v>69.600105285644531</v>
      </c>
      <c r="EZ251">
        <v>69.151496887207031</v>
      </c>
      <c r="FA251">
        <v>69.028587341308594</v>
      </c>
      <c r="FB251">
        <v>68.471817016601562</v>
      </c>
      <c r="FC251">
        <v>67.396896362304688</v>
      </c>
      <c r="FD251">
        <v>67.887100219726563</v>
      </c>
      <c r="FE251">
        <v>70.077995300292969</v>
      </c>
      <c r="FF251">
        <v>75.315925598144531</v>
      </c>
      <c r="FG251">
        <v>79.407127380371094</v>
      </c>
      <c r="FH251">
        <v>82.019081115722656</v>
      </c>
      <c r="FI251">
        <v>83.942192077636719</v>
      </c>
      <c r="FJ251">
        <v>84.842124938964844</v>
      </c>
      <c r="FK251">
        <v>85.448333740234375</v>
      </c>
      <c r="FL251">
        <v>85.689308166503906</v>
      </c>
      <c r="FM251">
        <v>86.125335693359375</v>
      </c>
      <c r="FN251">
        <v>85.949188232421875</v>
      </c>
      <c r="FO251">
        <v>84.475425720214844</v>
      </c>
      <c r="FP251">
        <v>80.986083984375</v>
      </c>
      <c r="FQ251">
        <v>78.615219116210937</v>
      </c>
      <c r="FR251">
        <v>76.58819580078125</v>
      </c>
      <c r="FS251">
        <v>74.047004699707031</v>
      </c>
      <c r="FT251">
        <v>71.606269836425781</v>
      </c>
      <c r="FU251">
        <v>69.940513610839844</v>
      </c>
      <c r="FV251">
        <v>68.783531188964844</v>
      </c>
      <c r="FW251">
        <v>277</v>
      </c>
      <c r="FX251">
        <v>4.9114655703306198E-2</v>
      </c>
      <c r="FY251">
        <v>1</v>
      </c>
      <c r="FZ251" s="57" t="s">
        <v>10</v>
      </c>
      <c r="GA251" s="57" t="s">
        <v>10</v>
      </c>
    </row>
    <row r="252" spans="1:183" x14ac:dyDescent="0.2">
      <c r="A252" t="s">
        <v>242</v>
      </c>
      <c r="B252" t="s">
        <v>231</v>
      </c>
      <c r="C252" t="s">
        <v>216</v>
      </c>
      <c r="D252" t="s">
        <v>40</v>
      </c>
      <c r="E252">
        <v>2022</v>
      </c>
      <c r="F252" t="s">
        <v>220</v>
      </c>
      <c r="G252" t="s">
        <v>234</v>
      </c>
      <c r="H252" s="57">
        <v>275</v>
      </c>
      <c r="K252">
        <v>35.441394805908203</v>
      </c>
      <c r="L252">
        <v>34.546211242675781</v>
      </c>
      <c r="M252">
        <v>33.844501495361328</v>
      </c>
      <c r="N252">
        <v>34.185806274414063</v>
      </c>
      <c r="O252">
        <v>35.522464752197266</v>
      </c>
      <c r="P252">
        <v>38.096305847167969</v>
      </c>
      <c r="Q252">
        <v>44.25286865234375</v>
      </c>
      <c r="R252">
        <v>47.658412933349609</v>
      </c>
      <c r="S252">
        <v>50.614475250244141</v>
      </c>
      <c r="T252">
        <v>52.879497528076172</v>
      </c>
      <c r="U252">
        <v>55.864772796630859</v>
      </c>
      <c r="V252">
        <v>57.315181732177734</v>
      </c>
      <c r="W252">
        <v>58.216926574707031</v>
      </c>
      <c r="X252">
        <v>59.180271148681641</v>
      </c>
      <c r="Y252">
        <v>59.905647277832031</v>
      </c>
      <c r="Z252">
        <v>60.377696990966797</v>
      </c>
      <c r="AA252">
        <v>60.20123291015625</v>
      </c>
      <c r="AB252">
        <v>59.269435882568359</v>
      </c>
      <c r="AC252">
        <v>58.471458435058594</v>
      </c>
      <c r="AD252">
        <v>58.512046813964844</v>
      </c>
      <c r="AE252">
        <v>56.504833221435547</v>
      </c>
      <c r="AF252">
        <v>49.524803161621094</v>
      </c>
      <c r="AG252">
        <v>42.039897918701172</v>
      </c>
      <c r="AH252">
        <v>37.179187774658203</v>
      </c>
      <c r="AI252">
        <v>-0.77053487300872803</v>
      </c>
      <c r="AJ252">
        <v>-0.66942435503005981</v>
      </c>
      <c r="AK252">
        <v>-0.50837773084640503</v>
      </c>
      <c r="AL252">
        <v>-0.46193391084671021</v>
      </c>
      <c r="AM252">
        <v>-0.45811998844146729</v>
      </c>
      <c r="AN252">
        <v>-0.47110781073570251</v>
      </c>
      <c r="AO252">
        <v>-0.5265384316444397</v>
      </c>
      <c r="AP252">
        <v>-0.58509838581085205</v>
      </c>
      <c r="AQ252">
        <v>-0.62499099969863892</v>
      </c>
      <c r="AR252">
        <v>-0.64181280136108398</v>
      </c>
      <c r="AS252">
        <v>-0.69237107038497925</v>
      </c>
      <c r="AT252">
        <v>-0.70513004064559937</v>
      </c>
      <c r="AU252">
        <v>1.1502532958984375</v>
      </c>
      <c r="AV252">
        <v>9.3350801467895508</v>
      </c>
      <c r="AW252">
        <v>9.4283761978149414</v>
      </c>
      <c r="AX252">
        <v>9.4853744506835938</v>
      </c>
      <c r="AY252">
        <v>9.53662109375</v>
      </c>
      <c r="AZ252">
        <v>9.5442132949829102</v>
      </c>
      <c r="BA252">
        <v>0.7199251651763916</v>
      </c>
      <c r="BB252">
        <v>-0.9091188907623291</v>
      </c>
      <c r="BC252">
        <v>-0.85063260793685913</v>
      </c>
      <c r="BD252">
        <v>-0.7209206223487854</v>
      </c>
      <c r="BE252">
        <v>-0.73456579446792603</v>
      </c>
      <c r="BF252">
        <v>-0.81936788558959961</v>
      </c>
      <c r="BG252">
        <v>-0.23665523529052734</v>
      </c>
      <c r="BH252">
        <v>-0.2002890557050705</v>
      </c>
      <c r="BI252">
        <v>-0.13899770379066467</v>
      </c>
      <c r="BJ252">
        <v>-0.11846298724412918</v>
      </c>
      <c r="BK252">
        <v>-0.1255338191986084</v>
      </c>
      <c r="BL252">
        <v>-0.12614546716213226</v>
      </c>
      <c r="BM252">
        <v>-0.14364023506641388</v>
      </c>
      <c r="BN252">
        <v>-0.15348273515701294</v>
      </c>
      <c r="BO252">
        <v>-0.17354723811149597</v>
      </c>
      <c r="BP252">
        <v>-0.17689047753810883</v>
      </c>
      <c r="BQ252">
        <v>-0.1936049610376358</v>
      </c>
      <c r="BR252">
        <v>-0.19721114635467529</v>
      </c>
      <c r="BS252">
        <v>1.9508916139602661</v>
      </c>
      <c r="BT252">
        <v>9.7157220840454102</v>
      </c>
      <c r="BU252">
        <v>9.8141860961914062</v>
      </c>
      <c r="BV252">
        <v>9.8749065399169922</v>
      </c>
      <c r="BW252">
        <v>9.9257497787475586</v>
      </c>
      <c r="BX252">
        <v>9.9406108856201172</v>
      </c>
      <c r="BY252">
        <v>1.5281252861022949</v>
      </c>
      <c r="BZ252">
        <v>-0.37457054853439331</v>
      </c>
      <c r="CA252">
        <v>-0.34118294715881348</v>
      </c>
      <c r="CB252">
        <v>-0.28317052125930786</v>
      </c>
      <c r="CC252">
        <v>-0.24813187122344971</v>
      </c>
      <c r="CD252">
        <v>-0.25821208953857422</v>
      </c>
      <c r="CE252">
        <v>0.13310819864273071</v>
      </c>
      <c r="CF252">
        <v>0.12463262677192688</v>
      </c>
      <c r="CG252">
        <v>0.11683376133441925</v>
      </c>
      <c r="CH252">
        <v>0.11942392587661743</v>
      </c>
      <c r="CI252">
        <v>0.10481435805559158</v>
      </c>
      <c r="CJ252">
        <v>0.11277440190315247</v>
      </c>
      <c r="CK252">
        <v>0.12155388295650482</v>
      </c>
      <c r="CL252">
        <v>0.14545293152332306</v>
      </c>
      <c r="CM252">
        <v>0.13912135362625122</v>
      </c>
      <c r="CN252">
        <v>0.14511333405971527</v>
      </c>
      <c r="CO252">
        <v>0.15183894336223602</v>
      </c>
      <c r="CP252">
        <v>0.15457192063331604</v>
      </c>
      <c r="CQ252">
        <v>2.5054113864898682</v>
      </c>
      <c r="CR252">
        <v>9.9793539047241211</v>
      </c>
      <c r="CS252">
        <v>10.081396102905273</v>
      </c>
      <c r="CT252">
        <v>10.144694328308105</v>
      </c>
      <c r="CU252">
        <v>10.195259094238281</v>
      </c>
      <c r="CV252">
        <v>10.215155601501465</v>
      </c>
      <c r="CW252">
        <v>2.0878822803497314</v>
      </c>
      <c r="CX252">
        <v>-4.3439986184239388E-3</v>
      </c>
      <c r="CY252">
        <v>1.1660343036055565E-2</v>
      </c>
      <c r="CZ252">
        <v>2.0013829693198204E-2</v>
      </c>
      <c r="DA252">
        <v>8.8770791888237E-2</v>
      </c>
      <c r="DB252">
        <v>0.13044269382953644</v>
      </c>
      <c r="DC252">
        <v>0.50287163257598877</v>
      </c>
      <c r="DD252">
        <v>0.44955429434776306</v>
      </c>
      <c r="DE252">
        <v>0.37266522645950317</v>
      </c>
      <c r="DF252">
        <v>0.35731083154678345</v>
      </c>
      <c r="DG252">
        <v>0.33516252040863037</v>
      </c>
      <c r="DH252">
        <v>0.35169428586959839</v>
      </c>
      <c r="DI252">
        <v>0.38674798607826233</v>
      </c>
      <c r="DJ252">
        <v>0.44438859820365906</v>
      </c>
      <c r="DK252">
        <v>0.45178994536399841</v>
      </c>
      <c r="DL252">
        <v>0.46711713075637817</v>
      </c>
      <c r="DM252">
        <v>0.49728283286094666</v>
      </c>
      <c r="DN252">
        <v>0.50635498762130737</v>
      </c>
      <c r="DO252">
        <v>3.0599310398101807</v>
      </c>
      <c r="DP252">
        <v>10.242985725402832</v>
      </c>
      <c r="DQ252">
        <v>10.348606109619141</v>
      </c>
      <c r="DR252">
        <v>10.414482116699219</v>
      </c>
      <c r="DS252">
        <v>10.464768409729004</v>
      </c>
      <c r="DT252">
        <v>10.489700317382812</v>
      </c>
      <c r="DU252">
        <v>2.647639274597168</v>
      </c>
      <c r="DV252">
        <v>0.36588254570960999</v>
      </c>
      <c r="DW252">
        <v>0.3645036518573761</v>
      </c>
      <c r="DX252">
        <v>0.32319819927215576</v>
      </c>
      <c r="DY252">
        <v>0.42567345499992371</v>
      </c>
      <c r="DZ252">
        <v>0.51909750699996948</v>
      </c>
      <c r="EA252">
        <v>1.0367512702941895</v>
      </c>
      <c r="EB252">
        <v>0.91868960857391357</v>
      </c>
      <c r="EC252">
        <v>0.74204522371292114</v>
      </c>
      <c r="ED252">
        <v>0.70078176259994507</v>
      </c>
      <c r="EE252">
        <v>0.66774868965148926</v>
      </c>
      <c r="EF252">
        <v>0.69665664434432983</v>
      </c>
      <c r="EG252">
        <v>0.76964616775512695</v>
      </c>
      <c r="EH252">
        <v>0.87600421905517578</v>
      </c>
      <c r="EI252">
        <v>0.90323370695114136</v>
      </c>
      <c r="EJ252">
        <v>0.93203949928283691</v>
      </c>
      <c r="EK252">
        <v>0.99604898691177368</v>
      </c>
      <c r="EL252">
        <v>1.0142738819122314</v>
      </c>
      <c r="EM252">
        <v>3.8605694770812988</v>
      </c>
      <c r="EN252">
        <v>10.623627662658691</v>
      </c>
      <c r="EO252">
        <v>10.734416007995605</v>
      </c>
      <c r="EP252">
        <v>10.804014205932617</v>
      </c>
      <c r="EQ252">
        <v>10.853897094726563</v>
      </c>
      <c r="ER252">
        <v>10.88609790802002</v>
      </c>
      <c r="ES252">
        <v>3.4558393955230713</v>
      </c>
      <c r="ET252">
        <v>0.90043091773986816</v>
      </c>
      <c r="EU252">
        <v>0.87395334243774414</v>
      </c>
      <c r="EV252">
        <v>0.76094824075698853</v>
      </c>
      <c r="EW252">
        <v>0.91210740804672241</v>
      </c>
      <c r="EX252">
        <v>1.0802532434463501</v>
      </c>
      <c r="EY252">
        <v>69.600105285644531</v>
      </c>
      <c r="EZ252">
        <v>69.151496887207031</v>
      </c>
      <c r="FA252">
        <v>69.028587341308594</v>
      </c>
      <c r="FB252">
        <v>68.471817016601562</v>
      </c>
      <c r="FC252">
        <v>67.396896362304688</v>
      </c>
      <c r="FD252">
        <v>67.887100219726563</v>
      </c>
      <c r="FE252">
        <v>70.077995300292969</v>
      </c>
      <c r="FF252">
        <v>75.315925598144531</v>
      </c>
      <c r="FG252">
        <v>79.407127380371094</v>
      </c>
      <c r="FH252">
        <v>82.019081115722656</v>
      </c>
      <c r="FI252">
        <v>83.942192077636719</v>
      </c>
      <c r="FJ252">
        <v>84.842124938964844</v>
      </c>
      <c r="FK252">
        <v>85.448333740234375</v>
      </c>
      <c r="FL252">
        <v>85.689308166503906</v>
      </c>
      <c r="FM252">
        <v>86.125335693359375</v>
      </c>
      <c r="FN252">
        <v>85.949188232421875</v>
      </c>
      <c r="FO252">
        <v>84.475425720214844</v>
      </c>
      <c r="FP252">
        <v>80.986083984375</v>
      </c>
      <c r="FQ252">
        <v>78.615219116210937</v>
      </c>
      <c r="FR252">
        <v>76.58819580078125</v>
      </c>
      <c r="FS252">
        <v>74.047004699707031</v>
      </c>
      <c r="FT252">
        <v>71.606269836425781</v>
      </c>
      <c r="FU252">
        <v>69.940513610839844</v>
      </c>
      <c r="FV252">
        <v>68.783531188964844</v>
      </c>
      <c r="FW252">
        <v>277</v>
      </c>
      <c r="FX252">
        <v>4.9114655703306198E-2</v>
      </c>
      <c r="FY252">
        <v>1</v>
      </c>
      <c r="FZ252" s="57" t="s">
        <v>10</v>
      </c>
      <c r="GA252" s="57" t="s">
        <v>10</v>
      </c>
    </row>
    <row r="253" spans="1:183" x14ac:dyDescent="0.2">
      <c r="A253" t="s">
        <v>242</v>
      </c>
      <c r="B253" t="s">
        <v>231</v>
      </c>
      <c r="C253" t="s">
        <v>216</v>
      </c>
      <c r="D253" t="s">
        <v>40</v>
      </c>
      <c r="E253">
        <v>2023</v>
      </c>
      <c r="F253" t="s">
        <v>220</v>
      </c>
      <c r="G253" t="s">
        <v>234</v>
      </c>
      <c r="H253" s="57">
        <v>275</v>
      </c>
      <c r="K253">
        <v>35.441394805908203</v>
      </c>
      <c r="L253">
        <v>34.546211242675781</v>
      </c>
      <c r="M253">
        <v>33.844501495361328</v>
      </c>
      <c r="N253">
        <v>34.185806274414063</v>
      </c>
      <c r="O253">
        <v>35.522464752197266</v>
      </c>
      <c r="P253">
        <v>38.096305847167969</v>
      </c>
      <c r="Q253">
        <v>44.25286865234375</v>
      </c>
      <c r="R253">
        <v>47.658412933349609</v>
      </c>
      <c r="S253">
        <v>50.614475250244141</v>
      </c>
      <c r="T253">
        <v>52.879497528076172</v>
      </c>
      <c r="U253">
        <v>55.864772796630859</v>
      </c>
      <c r="V253">
        <v>57.315181732177734</v>
      </c>
      <c r="W253">
        <v>58.216926574707031</v>
      </c>
      <c r="X253">
        <v>59.180271148681641</v>
      </c>
      <c r="Y253">
        <v>59.905647277832031</v>
      </c>
      <c r="Z253">
        <v>60.377696990966797</v>
      </c>
      <c r="AA253">
        <v>60.20123291015625</v>
      </c>
      <c r="AB253">
        <v>59.269435882568359</v>
      </c>
      <c r="AC253">
        <v>58.471458435058594</v>
      </c>
      <c r="AD253">
        <v>58.512046813964844</v>
      </c>
      <c r="AE253">
        <v>56.504833221435547</v>
      </c>
      <c r="AF253">
        <v>49.524803161621094</v>
      </c>
      <c r="AG253">
        <v>42.039897918701172</v>
      </c>
      <c r="AH253">
        <v>37.179187774658203</v>
      </c>
      <c r="AI253">
        <v>-0.77053487300872803</v>
      </c>
      <c r="AJ253">
        <v>-0.66942435503005981</v>
      </c>
      <c r="AK253">
        <v>-0.50837773084640503</v>
      </c>
      <c r="AL253">
        <v>-0.46193391084671021</v>
      </c>
      <c r="AM253">
        <v>-0.45811998844146729</v>
      </c>
      <c r="AN253">
        <v>-0.47110781073570251</v>
      </c>
      <c r="AO253">
        <v>-0.5265384316444397</v>
      </c>
      <c r="AP253">
        <v>-0.58509838581085205</v>
      </c>
      <c r="AQ253">
        <v>-0.62499099969863892</v>
      </c>
      <c r="AR253">
        <v>-0.64181280136108398</v>
      </c>
      <c r="AS253">
        <v>-0.69237107038497925</v>
      </c>
      <c r="AT253">
        <v>-0.70513004064559937</v>
      </c>
      <c r="AU253">
        <v>1.1502532958984375</v>
      </c>
      <c r="AV253">
        <v>9.3350801467895508</v>
      </c>
      <c r="AW253">
        <v>9.4283761978149414</v>
      </c>
      <c r="AX253">
        <v>9.4853744506835938</v>
      </c>
      <c r="AY253">
        <v>9.53662109375</v>
      </c>
      <c r="AZ253">
        <v>9.5442132949829102</v>
      </c>
      <c r="BA253">
        <v>0.7199251651763916</v>
      </c>
      <c r="BB253">
        <v>-0.9091188907623291</v>
      </c>
      <c r="BC253">
        <v>-0.85063260793685913</v>
      </c>
      <c r="BD253">
        <v>-0.7209206223487854</v>
      </c>
      <c r="BE253">
        <v>-0.73456579446792603</v>
      </c>
      <c r="BF253">
        <v>-0.81936788558959961</v>
      </c>
      <c r="BG253">
        <v>-0.23665523529052734</v>
      </c>
      <c r="BH253">
        <v>-0.2002890557050705</v>
      </c>
      <c r="BI253">
        <v>-0.13899770379066467</v>
      </c>
      <c r="BJ253">
        <v>-0.11846298724412918</v>
      </c>
      <c r="BK253">
        <v>-0.1255338191986084</v>
      </c>
      <c r="BL253">
        <v>-0.12614546716213226</v>
      </c>
      <c r="BM253">
        <v>-0.14364023506641388</v>
      </c>
      <c r="BN253">
        <v>-0.15348273515701294</v>
      </c>
      <c r="BO253">
        <v>-0.17354723811149597</v>
      </c>
      <c r="BP253">
        <v>-0.17689047753810883</v>
      </c>
      <c r="BQ253">
        <v>-0.1936049610376358</v>
      </c>
      <c r="BR253">
        <v>-0.19721114635467529</v>
      </c>
      <c r="BS253">
        <v>1.9508916139602661</v>
      </c>
      <c r="BT253">
        <v>9.7157220840454102</v>
      </c>
      <c r="BU253">
        <v>9.8141860961914062</v>
      </c>
      <c r="BV253">
        <v>9.8749065399169922</v>
      </c>
      <c r="BW253">
        <v>9.9257497787475586</v>
      </c>
      <c r="BX253">
        <v>9.9406108856201172</v>
      </c>
      <c r="BY253">
        <v>1.5281252861022949</v>
      </c>
      <c r="BZ253">
        <v>-0.37457054853439331</v>
      </c>
      <c r="CA253">
        <v>-0.34118294715881348</v>
      </c>
      <c r="CB253">
        <v>-0.28317052125930786</v>
      </c>
      <c r="CC253">
        <v>-0.24813187122344971</v>
      </c>
      <c r="CD253">
        <v>-0.25821208953857422</v>
      </c>
      <c r="CE253">
        <v>0.13310819864273071</v>
      </c>
      <c r="CF253">
        <v>0.12463262677192688</v>
      </c>
      <c r="CG253">
        <v>0.11683376133441925</v>
      </c>
      <c r="CH253">
        <v>0.11942392587661743</v>
      </c>
      <c r="CI253">
        <v>0.10481435805559158</v>
      </c>
      <c r="CJ253">
        <v>0.11277440190315247</v>
      </c>
      <c r="CK253">
        <v>0.12155388295650482</v>
      </c>
      <c r="CL253">
        <v>0.14545293152332306</v>
      </c>
      <c r="CM253">
        <v>0.13912135362625122</v>
      </c>
      <c r="CN253">
        <v>0.14511333405971527</v>
      </c>
      <c r="CO253">
        <v>0.15183894336223602</v>
      </c>
      <c r="CP253">
        <v>0.15457192063331604</v>
      </c>
      <c r="CQ253">
        <v>2.5054113864898682</v>
      </c>
      <c r="CR253">
        <v>9.9793539047241211</v>
      </c>
      <c r="CS253">
        <v>10.081396102905273</v>
      </c>
      <c r="CT253">
        <v>10.144694328308105</v>
      </c>
      <c r="CU253">
        <v>10.195259094238281</v>
      </c>
      <c r="CV253">
        <v>10.215155601501465</v>
      </c>
      <c r="CW253">
        <v>2.0878822803497314</v>
      </c>
      <c r="CX253">
        <v>-4.3439986184239388E-3</v>
      </c>
      <c r="CY253">
        <v>1.1660343036055565E-2</v>
      </c>
      <c r="CZ253">
        <v>2.0013829693198204E-2</v>
      </c>
      <c r="DA253">
        <v>8.8770791888237E-2</v>
      </c>
      <c r="DB253">
        <v>0.13044269382953644</v>
      </c>
      <c r="DC253">
        <v>0.50287163257598877</v>
      </c>
      <c r="DD253">
        <v>0.44955429434776306</v>
      </c>
      <c r="DE253">
        <v>0.37266522645950317</v>
      </c>
      <c r="DF253">
        <v>0.35731083154678345</v>
      </c>
      <c r="DG253">
        <v>0.33516252040863037</v>
      </c>
      <c r="DH253">
        <v>0.35169428586959839</v>
      </c>
      <c r="DI253">
        <v>0.38674798607826233</v>
      </c>
      <c r="DJ253">
        <v>0.44438859820365906</v>
      </c>
      <c r="DK253">
        <v>0.45178994536399841</v>
      </c>
      <c r="DL253">
        <v>0.46711713075637817</v>
      </c>
      <c r="DM253">
        <v>0.49728283286094666</v>
      </c>
      <c r="DN253">
        <v>0.50635498762130737</v>
      </c>
      <c r="DO253">
        <v>3.0599310398101807</v>
      </c>
      <c r="DP253">
        <v>10.242985725402832</v>
      </c>
      <c r="DQ253">
        <v>10.348606109619141</v>
      </c>
      <c r="DR253">
        <v>10.414482116699219</v>
      </c>
      <c r="DS253">
        <v>10.464768409729004</v>
      </c>
      <c r="DT253">
        <v>10.489700317382812</v>
      </c>
      <c r="DU253">
        <v>2.647639274597168</v>
      </c>
      <c r="DV253">
        <v>0.36588254570960999</v>
      </c>
      <c r="DW253">
        <v>0.3645036518573761</v>
      </c>
      <c r="DX253">
        <v>0.32319819927215576</v>
      </c>
      <c r="DY253">
        <v>0.42567345499992371</v>
      </c>
      <c r="DZ253">
        <v>0.51909750699996948</v>
      </c>
      <c r="EA253">
        <v>1.0367512702941895</v>
      </c>
      <c r="EB253">
        <v>0.91868960857391357</v>
      </c>
      <c r="EC253">
        <v>0.74204522371292114</v>
      </c>
      <c r="ED253">
        <v>0.70078176259994507</v>
      </c>
      <c r="EE253">
        <v>0.66774868965148926</v>
      </c>
      <c r="EF253">
        <v>0.69665664434432983</v>
      </c>
      <c r="EG253">
        <v>0.76964616775512695</v>
      </c>
      <c r="EH253">
        <v>0.87600421905517578</v>
      </c>
      <c r="EI253">
        <v>0.90323370695114136</v>
      </c>
      <c r="EJ253">
        <v>0.93203949928283691</v>
      </c>
      <c r="EK253">
        <v>0.99604898691177368</v>
      </c>
      <c r="EL253">
        <v>1.0142738819122314</v>
      </c>
      <c r="EM253">
        <v>3.8605694770812988</v>
      </c>
      <c r="EN253">
        <v>10.623627662658691</v>
      </c>
      <c r="EO253">
        <v>10.734416007995605</v>
      </c>
      <c r="EP253">
        <v>10.804014205932617</v>
      </c>
      <c r="EQ253">
        <v>10.853897094726563</v>
      </c>
      <c r="ER253">
        <v>10.88609790802002</v>
      </c>
      <c r="ES253">
        <v>3.4558393955230713</v>
      </c>
      <c r="ET253">
        <v>0.90043091773986816</v>
      </c>
      <c r="EU253">
        <v>0.87395334243774414</v>
      </c>
      <c r="EV253">
        <v>0.76094824075698853</v>
      </c>
      <c r="EW253">
        <v>0.91210740804672241</v>
      </c>
      <c r="EX253">
        <v>1.0802532434463501</v>
      </c>
      <c r="EY253">
        <v>69.600105285644531</v>
      </c>
      <c r="EZ253">
        <v>69.151496887207031</v>
      </c>
      <c r="FA253">
        <v>69.028587341308594</v>
      </c>
      <c r="FB253">
        <v>68.471817016601562</v>
      </c>
      <c r="FC253">
        <v>67.396896362304688</v>
      </c>
      <c r="FD253">
        <v>67.887100219726563</v>
      </c>
      <c r="FE253">
        <v>70.077995300292969</v>
      </c>
      <c r="FF253">
        <v>75.315925598144531</v>
      </c>
      <c r="FG253">
        <v>79.407127380371094</v>
      </c>
      <c r="FH253">
        <v>82.019081115722656</v>
      </c>
      <c r="FI253">
        <v>83.942192077636719</v>
      </c>
      <c r="FJ253">
        <v>84.842124938964844</v>
      </c>
      <c r="FK253">
        <v>85.448333740234375</v>
      </c>
      <c r="FL253">
        <v>85.689308166503906</v>
      </c>
      <c r="FM253">
        <v>86.125335693359375</v>
      </c>
      <c r="FN253">
        <v>85.949188232421875</v>
      </c>
      <c r="FO253">
        <v>84.475425720214844</v>
      </c>
      <c r="FP253">
        <v>80.986083984375</v>
      </c>
      <c r="FQ253">
        <v>78.615219116210937</v>
      </c>
      <c r="FR253">
        <v>76.58819580078125</v>
      </c>
      <c r="FS253">
        <v>74.047004699707031</v>
      </c>
      <c r="FT253">
        <v>71.606269836425781</v>
      </c>
      <c r="FU253">
        <v>69.940513610839844</v>
      </c>
      <c r="FV253">
        <v>68.783531188964844</v>
      </c>
      <c r="FW253">
        <v>277</v>
      </c>
      <c r="FX253">
        <v>4.9114655703306198E-2</v>
      </c>
      <c r="FY253">
        <v>1</v>
      </c>
      <c r="FZ253" s="57" t="s">
        <v>10</v>
      </c>
      <c r="GA253" s="57" t="s">
        <v>10</v>
      </c>
    </row>
    <row r="254" spans="1:183" x14ac:dyDescent="0.2">
      <c r="A254" t="s">
        <v>242</v>
      </c>
      <c r="B254" t="s">
        <v>231</v>
      </c>
      <c r="C254" t="s">
        <v>216</v>
      </c>
      <c r="D254" t="s">
        <v>40</v>
      </c>
      <c r="E254">
        <v>2024</v>
      </c>
      <c r="F254" t="s">
        <v>220</v>
      </c>
      <c r="G254" t="s">
        <v>234</v>
      </c>
      <c r="H254" s="57">
        <v>275</v>
      </c>
      <c r="K254">
        <v>35.441394805908203</v>
      </c>
      <c r="L254">
        <v>34.546211242675781</v>
      </c>
      <c r="M254">
        <v>33.844501495361328</v>
      </c>
      <c r="N254">
        <v>34.185806274414063</v>
      </c>
      <c r="O254">
        <v>35.522464752197266</v>
      </c>
      <c r="P254">
        <v>38.096305847167969</v>
      </c>
      <c r="Q254">
        <v>44.25286865234375</v>
      </c>
      <c r="R254">
        <v>47.658412933349609</v>
      </c>
      <c r="S254">
        <v>50.614475250244141</v>
      </c>
      <c r="T254">
        <v>52.879497528076172</v>
      </c>
      <c r="U254">
        <v>55.864772796630859</v>
      </c>
      <c r="V254">
        <v>57.315181732177734</v>
      </c>
      <c r="W254">
        <v>58.216926574707031</v>
      </c>
      <c r="X254">
        <v>59.180271148681641</v>
      </c>
      <c r="Y254">
        <v>59.905647277832031</v>
      </c>
      <c r="Z254">
        <v>60.377696990966797</v>
      </c>
      <c r="AA254">
        <v>60.20123291015625</v>
      </c>
      <c r="AB254">
        <v>59.269435882568359</v>
      </c>
      <c r="AC254">
        <v>58.471458435058594</v>
      </c>
      <c r="AD254">
        <v>58.512046813964844</v>
      </c>
      <c r="AE254">
        <v>56.504833221435547</v>
      </c>
      <c r="AF254">
        <v>49.524803161621094</v>
      </c>
      <c r="AG254">
        <v>42.039897918701172</v>
      </c>
      <c r="AH254">
        <v>37.179187774658203</v>
      </c>
      <c r="AI254">
        <v>-0.77053487300872803</v>
      </c>
      <c r="AJ254">
        <v>-0.66942435503005981</v>
      </c>
      <c r="AK254">
        <v>-0.50837773084640503</v>
      </c>
      <c r="AL254">
        <v>-0.46193391084671021</v>
      </c>
      <c r="AM254">
        <v>-0.45811998844146729</v>
      </c>
      <c r="AN254">
        <v>-0.47110781073570251</v>
      </c>
      <c r="AO254">
        <v>-0.5265384316444397</v>
      </c>
      <c r="AP254">
        <v>-0.58509838581085205</v>
      </c>
      <c r="AQ254">
        <v>-0.62499099969863892</v>
      </c>
      <c r="AR254">
        <v>-0.64181280136108398</v>
      </c>
      <c r="AS254">
        <v>-0.69237107038497925</v>
      </c>
      <c r="AT254">
        <v>-0.70513004064559937</v>
      </c>
      <c r="AU254">
        <v>1.1502532958984375</v>
      </c>
      <c r="AV254">
        <v>9.3350801467895508</v>
      </c>
      <c r="AW254">
        <v>9.4283761978149414</v>
      </c>
      <c r="AX254">
        <v>9.4853744506835938</v>
      </c>
      <c r="AY254">
        <v>9.53662109375</v>
      </c>
      <c r="AZ254">
        <v>9.5442132949829102</v>
      </c>
      <c r="BA254">
        <v>0.7199251651763916</v>
      </c>
      <c r="BB254">
        <v>-0.9091188907623291</v>
      </c>
      <c r="BC254">
        <v>-0.85063260793685913</v>
      </c>
      <c r="BD254">
        <v>-0.7209206223487854</v>
      </c>
      <c r="BE254">
        <v>-0.73456579446792603</v>
      </c>
      <c r="BF254">
        <v>-0.81936788558959961</v>
      </c>
      <c r="BG254">
        <v>-0.23665523529052734</v>
      </c>
      <c r="BH254">
        <v>-0.2002890557050705</v>
      </c>
      <c r="BI254">
        <v>-0.13899770379066467</v>
      </c>
      <c r="BJ254">
        <v>-0.11846298724412918</v>
      </c>
      <c r="BK254">
        <v>-0.1255338191986084</v>
      </c>
      <c r="BL254">
        <v>-0.12614546716213226</v>
      </c>
      <c r="BM254">
        <v>-0.14364023506641388</v>
      </c>
      <c r="BN254">
        <v>-0.15348273515701294</v>
      </c>
      <c r="BO254">
        <v>-0.17354723811149597</v>
      </c>
      <c r="BP254">
        <v>-0.17689047753810883</v>
      </c>
      <c r="BQ254">
        <v>-0.1936049610376358</v>
      </c>
      <c r="BR254">
        <v>-0.19721114635467529</v>
      </c>
      <c r="BS254">
        <v>1.9508916139602661</v>
      </c>
      <c r="BT254">
        <v>9.7157220840454102</v>
      </c>
      <c r="BU254">
        <v>9.8141860961914062</v>
      </c>
      <c r="BV254">
        <v>9.8749065399169922</v>
      </c>
      <c r="BW254">
        <v>9.9257497787475586</v>
      </c>
      <c r="BX254">
        <v>9.9406108856201172</v>
      </c>
      <c r="BY254">
        <v>1.5281252861022949</v>
      </c>
      <c r="BZ254">
        <v>-0.37457054853439331</v>
      </c>
      <c r="CA254">
        <v>-0.34118294715881348</v>
      </c>
      <c r="CB254">
        <v>-0.28317052125930786</v>
      </c>
      <c r="CC254">
        <v>-0.24813187122344971</v>
      </c>
      <c r="CD254">
        <v>-0.25821208953857422</v>
      </c>
      <c r="CE254">
        <v>0.13310819864273071</v>
      </c>
      <c r="CF254">
        <v>0.12463262677192688</v>
      </c>
      <c r="CG254">
        <v>0.11683376133441925</v>
      </c>
      <c r="CH254">
        <v>0.11942392587661743</v>
      </c>
      <c r="CI254">
        <v>0.10481435805559158</v>
      </c>
      <c r="CJ254">
        <v>0.11277440190315247</v>
      </c>
      <c r="CK254">
        <v>0.12155388295650482</v>
      </c>
      <c r="CL254">
        <v>0.14545293152332306</v>
      </c>
      <c r="CM254">
        <v>0.13912135362625122</v>
      </c>
      <c r="CN254">
        <v>0.14511333405971527</v>
      </c>
      <c r="CO254">
        <v>0.15183894336223602</v>
      </c>
      <c r="CP254">
        <v>0.15457192063331604</v>
      </c>
      <c r="CQ254">
        <v>2.5054113864898682</v>
      </c>
      <c r="CR254">
        <v>9.9793539047241211</v>
      </c>
      <c r="CS254">
        <v>10.081396102905273</v>
      </c>
      <c r="CT254">
        <v>10.144694328308105</v>
      </c>
      <c r="CU254">
        <v>10.195259094238281</v>
      </c>
      <c r="CV254">
        <v>10.215155601501465</v>
      </c>
      <c r="CW254">
        <v>2.0878822803497314</v>
      </c>
      <c r="CX254">
        <v>-4.3439986184239388E-3</v>
      </c>
      <c r="CY254">
        <v>1.1660343036055565E-2</v>
      </c>
      <c r="CZ254">
        <v>2.0013829693198204E-2</v>
      </c>
      <c r="DA254">
        <v>8.8770791888237E-2</v>
      </c>
      <c r="DB254">
        <v>0.13044269382953644</v>
      </c>
      <c r="DC254">
        <v>0.50287163257598877</v>
      </c>
      <c r="DD254">
        <v>0.44955429434776306</v>
      </c>
      <c r="DE254">
        <v>0.37266522645950317</v>
      </c>
      <c r="DF254">
        <v>0.35731083154678345</v>
      </c>
      <c r="DG254">
        <v>0.33516252040863037</v>
      </c>
      <c r="DH254">
        <v>0.35169428586959839</v>
      </c>
      <c r="DI254">
        <v>0.38674798607826233</v>
      </c>
      <c r="DJ254">
        <v>0.44438859820365906</v>
      </c>
      <c r="DK254">
        <v>0.45178994536399841</v>
      </c>
      <c r="DL254">
        <v>0.46711713075637817</v>
      </c>
      <c r="DM254">
        <v>0.49728283286094666</v>
      </c>
      <c r="DN254">
        <v>0.50635498762130737</v>
      </c>
      <c r="DO254">
        <v>3.0599310398101807</v>
      </c>
      <c r="DP254">
        <v>10.242985725402832</v>
      </c>
      <c r="DQ254">
        <v>10.348606109619141</v>
      </c>
      <c r="DR254">
        <v>10.414482116699219</v>
      </c>
      <c r="DS254">
        <v>10.464768409729004</v>
      </c>
      <c r="DT254">
        <v>10.489700317382812</v>
      </c>
      <c r="DU254">
        <v>2.647639274597168</v>
      </c>
      <c r="DV254">
        <v>0.36588254570960999</v>
      </c>
      <c r="DW254">
        <v>0.3645036518573761</v>
      </c>
      <c r="DX254">
        <v>0.32319819927215576</v>
      </c>
      <c r="DY254">
        <v>0.42567345499992371</v>
      </c>
      <c r="DZ254">
        <v>0.51909750699996948</v>
      </c>
      <c r="EA254">
        <v>1.0367512702941895</v>
      </c>
      <c r="EB254">
        <v>0.91868960857391357</v>
      </c>
      <c r="EC254">
        <v>0.74204522371292114</v>
      </c>
      <c r="ED254">
        <v>0.70078176259994507</v>
      </c>
      <c r="EE254">
        <v>0.66774868965148926</v>
      </c>
      <c r="EF254">
        <v>0.69665664434432983</v>
      </c>
      <c r="EG254">
        <v>0.76964616775512695</v>
      </c>
      <c r="EH254">
        <v>0.87600421905517578</v>
      </c>
      <c r="EI254">
        <v>0.90323370695114136</v>
      </c>
      <c r="EJ254">
        <v>0.93203949928283691</v>
      </c>
      <c r="EK254">
        <v>0.99604898691177368</v>
      </c>
      <c r="EL254">
        <v>1.0142738819122314</v>
      </c>
      <c r="EM254">
        <v>3.8605694770812988</v>
      </c>
      <c r="EN254">
        <v>10.623627662658691</v>
      </c>
      <c r="EO254">
        <v>10.734416007995605</v>
      </c>
      <c r="EP254">
        <v>10.804014205932617</v>
      </c>
      <c r="EQ254">
        <v>10.853897094726563</v>
      </c>
      <c r="ER254">
        <v>10.88609790802002</v>
      </c>
      <c r="ES254">
        <v>3.4558393955230713</v>
      </c>
      <c r="ET254">
        <v>0.90043091773986816</v>
      </c>
      <c r="EU254">
        <v>0.87395334243774414</v>
      </c>
      <c r="EV254">
        <v>0.76094824075698853</v>
      </c>
      <c r="EW254">
        <v>0.91210740804672241</v>
      </c>
      <c r="EX254">
        <v>1.0802532434463501</v>
      </c>
      <c r="EY254">
        <v>69.600105285644531</v>
      </c>
      <c r="EZ254">
        <v>69.151496887207031</v>
      </c>
      <c r="FA254">
        <v>69.028587341308594</v>
      </c>
      <c r="FB254">
        <v>68.471817016601562</v>
      </c>
      <c r="FC254">
        <v>67.396896362304688</v>
      </c>
      <c r="FD254">
        <v>67.887100219726563</v>
      </c>
      <c r="FE254">
        <v>70.077995300292969</v>
      </c>
      <c r="FF254">
        <v>75.315925598144531</v>
      </c>
      <c r="FG254">
        <v>79.407127380371094</v>
      </c>
      <c r="FH254">
        <v>82.019081115722656</v>
      </c>
      <c r="FI254">
        <v>83.942192077636719</v>
      </c>
      <c r="FJ254">
        <v>84.842124938964844</v>
      </c>
      <c r="FK254">
        <v>85.448333740234375</v>
      </c>
      <c r="FL254">
        <v>85.689308166503906</v>
      </c>
      <c r="FM254">
        <v>86.125335693359375</v>
      </c>
      <c r="FN254">
        <v>85.949188232421875</v>
      </c>
      <c r="FO254">
        <v>84.475425720214844</v>
      </c>
      <c r="FP254">
        <v>80.986083984375</v>
      </c>
      <c r="FQ254">
        <v>78.615219116210937</v>
      </c>
      <c r="FR254">
        <v>76.58819580078125</v>
      </c>
      <c r="FS254">
        <v>74.047004699707031</v>
      </c>
      <c r="FT254">
        <v>71.606269836425781</v>
      </c>
      <c r="FU254">
        <v>69.940513610839844</v>
      </c>
      <c r="FV254">
        <v>68.783531188964844</v>
      </c>
      <c r="FW254">
        <v>277</v>
      </c>
      <c r="FX254">
        <v>4.9114655703306198E-2</v>
      </c>
      <c r="FY254">
        <v>1</v>
      </c>
      <c r="FZ254" s="57" t="s">
        <v>10</v>
      </c>
      <c r="GA254" s="57" t="s">
        <v>10</v>
      </c>
    </row>
    <row r="255" spans="1:183" x14ac:dyDescent="0.2">
      <c r="A255" t="s">
        <v>242</v>
      </c>
      <c r="B255" t="s">
        <v>231</v>
      </c>
      <c r="C255" t="s">
        <v>216</v>
      </c>
      <c r="D255" t="s">
        <v>41</v>
      </c>
      <c r="E255">
        <v>2014</v>
      </c>
      <c r="F255" t="s">
        <v>220</v>
      </c>
      <c r="G255" t="s">
        <v>234</v>
      </c>
      <c r="H255" s="57">
        <v>275</v>
      </c>
      <c r="K255">
        <v>36.901096343994141</v>
      </c>
      <c r="L255">
        <v>35.884803771972656</v>
      </c>
      <c r="M255">
        <v>35.146453857421875</v>
      </c>
      <c r="N255">
        <v>35.455955505371094</v>
      </c>
      <c r="O255">
        <v>36.989208221435547</v>
      </c>
      <c r="P255">
        <v>39.194717407226563</v>
      </c>
      <c r="Q255">
        <v>46.070674896240234</v>
      </c>
      <c r="R255">
        <v>49.059436798095703</v>
      </c>
      <c r="S255">
        <v>52.600597381591797</v>
      </c>
      <c r="T255">
        <v>55.009723663330078</v>
      </c>
      <c r="U255">
        <v>57.942104339599609</v>
      </c>
      <c r="V255">
        <v>60.701812744140625</v>
      </c>
      <c r="W255">
        <v>61.932750701904297</v>
      </c>
      <c r="X255">
        <v>62.852394104003906</v>
      </c>
      <c r="Y255">
        <v>63.072837829589844</v>
      </c>
      <c r="Z255">
        <v>62.577259063720703</v>
      </c>
      <c r="AA255">
        <v>61.031463623046875</v>
      </c>
      <c r="AB255">
        <v>61.18701171875</v>
      </c>
      <c r="AC255">
        <v>59.735698699951172</v>
      </c>
      <c r="AD255">
        <v>59.164134979248047</v>
      </c>
      <c r="AE255">
        <v>57.470603942871094</v>
      </c>
      <c r="AF255">
        <v>50.907176971435547</v>
      </c>
      <c r="AG255">
        <v>43.688770294189453</v>
      </c>
      <c r="AH255">
        <v>38.783287048339844</v>
      </c>
      <c r="AI255">
        <v>-0.81928235292434692</v>
      </c>
      <c r="AJ255">
        <v>-0.71992391347885132</v>
      </c>
      <c r="AK255">
        <v>-0.5396152138710022</v>
      </c>
      <c r="AL255">
        <v>-0.49010229110717773</v>
      </c>
      <c r="AM255">
        <v>-0.48863503336906433</v>
      </c>
      <c r="AN255">
        <v>-0.50131189823150635</v>
      </c>
      <c r="AO255">
        <v>-0.56080764532089233</v>
      </c>
      <c r="AP255">
        <v>-0.61363238096237183</v>
      </c>
      <c r="AQ255">
        <v>-0.6631934642791748</v>
      </c>
      <c r="AR255">
        <v>-0.68090975284576416</v>
      </c>
      <c r="AS255">
        <v>-0.72797602415084839</v>
      </c>
      <c r="AT255">
        <v>-0.76405227184295654</v>
      </c>
      <c r="AU255">
        <v>1.1680184602737427</v>
      </c>
      <c r="AV255">
        <v>9.91412353515625</v>
      </c>
      <c r="AW255">
        <v>9.8946847915649414</v>
      </c>
      <c r="AX255">
        <v>9.9335527420043945</v>
      </c>
      <c r="AY255">
        <v>9.6374053955078125</v>
      </c>
      <c r="AZ255">
        <v>9.8953018188476563</v>
      </c>
      <c r="BA255">
        <v>0.7102508544921875</v>
      </c>
      <c r="BB255">
        <v>-0.92361992597579956</v>
      </c>
      <c r="BC255">
        <v>-0.87319475412368774</v>
      </c>
      <c r="BD255">
        <v>-0.74989891052246094</v>
      </c>
      <c r="BE255">
        <v>-0.76783400774002075</v>
      </c>
      <c r="BF255">
        <v>-0.85745584964752197</v>
      </c>
      <c r="BG255">
        <v>-0.2622353732585907</v>
      </c>
      <c r="BH255">
        <v>-0.22901453077793121</v>
      </c>
      <c r="BI255">
        <v>-0.16052882373332977</v>
      </c>
      <c r="BJ255">
        <v>-0.13931512832641602</v>
      </c>
      <c r="BK255">
        <v>-0.14558953046798706</v>
      </c>
      <c r="BL255">
        <v>-0.14754147827625275</v>
      </c>
      <c r="BM255">
        <v>-0.16396549344062805</v>
      </c>
      <c r="BN255">
        <v>-0.17341834306716919</v>
      </c>
      <c r="BO255">
        <v>-0.19551408290863037</v>
      </c>
      <c r="BP255">
        <v>-0.19600343704223633</v>
      </c>
      <c r="BQ255">
        <v>-0.21320547163486481</v>
      </c>
      <c r="BR255">
        <v>-0.22334879636764526</v>
      </c>
      <c r="BS255">
        <v>2.0332860946655273</v>
      </c>
      <c r="BT255">
        <v>10.308939933776855</v>
      </c>
      <c r="BU255">
        <v>10.296673774719238</v>
      </c>
      <c r="BV255">
        <v>10.331526756286621</v>
      </c>
      <c r="BW255">
        <v>10.028338432312012</v>
      </c>
      <c r="BX255">
        <v>10.302105903625488</v>
      </c>
      <c r="BY255">
        <v>1.5210021734237671</v>
      </c>
      <c r="BZ255">
        <v>-0.38818195462226868</v>
      </c>
      <c r="CA255">
        <v>-0.35872617363929749</v>
      </c>
      <c r="CB255">
        <v>-0.30195841193199158</v>
      </c>
      <c r="CC255">
        <v>-0.26721972227096558</v>
      </c>
      <c r="CD255">
        <v>-0.27830630540847778</v>
      </c>
      <c r="CE255">
        <v>0.12357368320226669</v>
      </c>
      <c r="CF255">
        <v>0.1109878197312355</v>
      </c>
      <c r="CG255">
        <v>0.10202525556087494</v>
      </c>
      <c r="CH255">
        <v>0.10363899916410446</v>
      </c>
      <c r="CI255">
        <v>9.2002741992473602E-2</v>
      </c>
      <c r="CJ255">
        <v>9.7478859126567841E-2</v>
      </c>
      <c r="CK255">
        <v>0.11088617146015167</v>
      </c>
      <c r="CL255">
        <v>0.13147257268428802</v>
      </c>
      <c r="CM255">
        <v>0.12839922308921814</v>
      </c>
      <c r="CN255">
        <v>0.13984118402004242</v>
      </c>
      <c r="CO255">
        <v>0.14332304894924164</v>
      </c>
      <c r="CP255">
        <v>0.15114076435565948</v>
      </c>
      <c r="CQ255">
        <v>2.6325678825378418</v>
      </c>
      <c r="CR255">
        <v>10.582388877868652</v>
      </c>
      <c r="CS255">
        <v>10.575090408325195</v>
      </c>
      <c r="CT255">
        <v>10.607162475585937</v>
      </c>
      <c r="CU255">
        <v>10.299098014831543</v>
      </c>
      <c r="CV255">
        <v>10.583857536315918</v>
      </c>
      <c r="CW255">
        <v>2.0825259685516357</v>
      </c>
      <c r="CX255">
        <v>-1.7339218407869339E-2</v>
      </c>
      <c r="CY255">
        <v>-2.4067785125225782E-3</v>
      </c>
      <c r="CZ255">
        <v>8.2838069647550583E-3</v>
      </c>
      <c r="DA255">
        <v>7.9504191875457764E-2</v>
      </c>
      <c r="DB255">
        <v>0.12281091511249542</v>
      </c>
      <c r="DC255">
        <v>0.50938272476196289</v>
      </c>
      <c r="DD255">
        <v>0.45099017024040222</v>
      </c>
      <c r="DE255">
        <v>0.36457934975624084</v>
      </c>
      <c r="DF255">
        <v>0.34659311175346375</v>
      </c>
      <c r="DG255">
        <v>0.32959502935409546</v>
      </c>
      <c r="DH255">
        <v>0.34249919652938843</v>
      </c>
      <c r="DI255">
        <v>0.3857378363609314</v>
      </c>
      <c r="DJ255">
        <v>0.43636348843574524</v>
      </c>
      <c r="DK255">
        <v>0.45231252908706665</v>
      </c>
      <c r="DL255">
        <v>0.47568580508232117</v>
      </c>
      <c r="DM255">
        <v>0.49985158443450928</v>
      </c>
      <c r="DN255">
        <v>0.52563035488128662</v>
      </c>
      <c r="DO255">
        <v>3.2318496704101563</v>
      </c>
      <c r="DP255">
        <v>10.855837821960449</v>
      </c>
      <c r="DQ255">
        <v>10.853507041931152</v>
      </c>
      <c r="DR255">
        <v>10.882798194885254</v>
      </c>
      <c r="DS255">
        <v>10.569857597351074</v>
      </c>
      <c r="DT255">
        <v>10.865609169006348</v>
      </c>
      <c r="DU255">
        <v>2.6440498828887939</v>
      </c>
      <c r="DV255">
        <v>0.35350349545478821</v>
      </c>
      <c r="DW255">
        <v>0.35391262173652649</v>
      </c>
      <c r="DX255">
        <v>0.31852602958679199</v>
      </c>
      <c r="DY255">
        <v>0.4262281060218811</v>
      </c>
      <c r="DZ255">
        <v>0.52392810583114624</v>
      </c>
      <c r="EA255">
        <v>1.0664297342300415</v>
      </c>
      <c r="EB255">
        <v>0.94189959764480591</v>
      </c>
      <c r="EC255">
        <v>0.74366575479507446</v>
      </c>
      <c r="ED255">
        <v>0.69738030433654785</v>
      </c>
      <c r="EE255">
        <v>0.67264050245285034</v>
      </c>
      <c r="EF255">
        <v>0.69626963138580322</v>
      </c>
      <c r="EG255">
        <v>0.78257995843887329</v>
      </c>
      <c r="EH255">
        <v>0.87657755613327026</v>
      </c>
      <c r="EI255">
        <v>0.91999191045761108</v>
      </c>
      <c r="EJ255">
        <v>0.96059209108352661</v>
      </c>
      <c r="EK255">
        <v>1.0146220922470093</v>
      </c>
      <c r="EL255">
        <v>1.0663337707519531</v>
      </c>
      <c r="EM255">
        <v>4.0971174240112305</v>
      </c>
      <c r="EN255">
        <v>11.250654220581055</v>
      </c>
      <c r="EO255">
        <v>11.255496025085449</v>
      </c>
      <c r="EP255">
        <v>11.28077220916748</v>
      </c>
      <c r="EQ255">
        <v>10.960790634155273</v>
      </c>
      <c r="ER255">
        <v>11.27241325378418</v>
      </c>
      <c r="ES255">
        <v>3.454801082611084</v>
      </c>
      <c r="ET255">
        <v>0.88894146680831909</v>
      </c>
      <c r="EU255">
        <v>0.86838120222091675</v>
      </c>
      <c r="EV255">
        <v>0.76646649837493896</v>
      </c>
      <c r="EW255">
        <v>0.92684239149093628</v>
      </c>
      <c r="EX255">
        <v>1.1030776500701904</v>
      </c>
      <c r="EY255">
        <v>69.870223999023438</v>
      </c>
      <c r="EZ255">
        <v>69.189208984375</v>
      </c>
      <c r="FA255">
        <v>68.822189331054688</v>
      </c>
      <c r="FB255">
        <v>68.505462646484375</v>
      </c>
      <c r="FC255">
        <v>67.476318359375</v>
      </c>
      <c r="FD255">
        <v>67.060905456542969</v>
      </c>
      <c r="FE255">
        <v>70.813316345214844</v>
      </c>
      <c r="FF255">
        <v>75.078987121582031</v>
      </c>
      <c r="FG255">
        <v>80.812538146972656</v>
      </c>
      <c r="FH255">
        <v>84.420303344726562</v>
      </c>
      <c r="FI255">
        <v>86.31976318359375</v>
      </c>
      <c r="FJ255">
        <v>90.543106079101563</v>
      </c>
      <c r="FK255">
        <v>91.638221740722656</v>
      </c>
      <c r="FL255">
        <v>91.448745727539063</v>
      </c>
      <c r="FM255">
        <v>90.616096496582031</v>
      </c>
      <c r="FN255">
        <v>88.123435974121094</v>
      </c>
      <c r="FO255">
        <v>83.062507629394531</v>
      </c>
      <c r="FP255">
        <v>82.166847229003906</v>
      </c>
      <c r="FQ255">
        <v>78.031242370605469</v>
      </c>
      <c r="FR255">
        <v>74.850906372070313</v>
      </c>
      <c r="FS255">
        <v>72.866615295410156</v>
      </c>
      <c r="FT255">
        <v>71.313583374023437</v>
      </c>
      <c r="FU255">
        <v>70.488502502441406</v>
      </c>
      <c r="FV255">
        <v>69.543426513671875</v>
      </c>
      <c r="FW255">
        <v>277</v>
      </c>
      <c r="FX255">
        <v>4.9114655703306198E-2</v>
      </c>
      <c r="FY255">
        <v>1</v>
      </c>
      <c r="FZ255" s="57" t="s">
        <v>10</v>
      </c>
      <c r="GA255" s="57" t="s">
        <v>10</v>
      </c>
    </row>
    <row r="256" spans="1:183" x14ac:dyDescent="0.2">
      <c r="A256" t="s">
        <v>242</v>
      </c>
      <c r="B256" t="s">
        <v>231</v>
      </c>
      <c r="C256" t="s">
        <v>216</v>
      </c>
      <c r="D256" t="s">
        <v>41</v>
      </c>
      <c r="E256">
        <v>2015</v>
      </c>
      <c r="F256" t="s">
        <v>220</v>
      </c>
      <c r="G256" t="s">
        <v>234</v>
      </c>
      <c r="H256" s="57">
        <v>275</v>
      </c>
      <c r="K256">
        <v>36.901096343994141</v>
      </c>
      <c r="L256">
        <v>35.884803771972656</v>
      </c>
      <c r="M256">
        <v>35.146453857421875</v>
      </c>
      <c r="N256">
        <v>35.455955505371094</v>
      </c>
      <c r="O256">
        <v>36.989208221435547</v>
      </c>
      <c r="P256">
        <v>39.194717407226563</v>
      </c>
      <c r="Q256">
        <v>46.070674896240234</v>
      </c>
      <c r="R256">
        <v>49.059436798095703</v>
      </c>
      <c r="S256">
        <v>52.600597381591797</v>
      </c>
      <c r="T256">
        <v>55.009723663330078</v>
      </c>
      <c r="U256">
        <v>57.942104339599609</v>
      </c>
      <c r="V256">
        <v>60.701812744140625</v>
      </c>
      <c r="W256">
        <v>61.932750701904297</v>
      </c>
      <c r="X256">
        <v>62.852394104003906</v>
      </c>
      <c r="Y256">
        <v>63.072837829589844</v>
      </c>
      <c r="Z256">
        <v>62.577259063720703</v>
      </c>
      <c r="AA256">
        <v>61.031463623046875</v>
      </c>
      <c r="AB256">
        <v>61.18701171875</v>
      </c>
      <c r="AC256">
        <v>59.735698699951172</v>
      </c>
      <c r="AD256">
        <v>59.164134979248047</v>
      </c>
      <c r="AE256">
        <v>57.470603942871094</v>
      </c>
      <c r="AF256">
        <v>50.907176971435547</v>
      </c>
      <c r="AG256">
        <v>43.688770294189453</v>
      </c>
      <c r="AH256">
        <v>38.783287048339844</v>
      </c>
      <c r="AI256">
        <v>-0.81928235292434692</v>
      </c>
      <c r="AJ256">
        <v>-0.71992391347885132</v>
      </c>
      <c r="AK256">
        <v>-0.5396152138710022</v>
      </c>
      <c r="AL256">
        <v>-0.49010229110717773</v>
      </c>
      <c r="AM256">
        <v>-0.48863503336906433</v>
      </c>
      <c r="AN256">
        <v>-0.50131189823150635</v>
      </c>
      <c r="AO256">
        <v>-0.56080764532089233</v>
      </c>
      <c r="AP256">
        <v>-0.61363238096237183</v>
      </c>
      <c r="AQ256">
        <v>-0.6631934642791748</v>
      </c>
      <c r="AR256">
        <v>-0.68090975284576416</v>
      </c>
      <c r="AS256">
        <v>-0.72797602415084839</v>
      </c>
      <c r="AT256">
        <v>-0.76405227184295654</v>
      </c>
      <c r="AU256">
        <v>1.1680184602737427</v>
      </c>
      <c r="AV256">
        <v>9.91412353515625</v>
      </c>
      <c r="AW256">
        <v>9.8946847915649414</v>
      </c>
      <c r="AX256">
        <v>9.9335527420043945</v>
      </c>
      <c r="AY256">
        <v>9.6374053955078125</v>
      </c>
      <c r="AZ256">
        <v>9.8953018188476563</v>
      </c>
      <c r="BA256">
        <v>0.7102508544921875</v>
      </c>
      <c r="BB256">
        <v>-0.92361992597579956</v>
      </c>
      <c r="BC256">
        <v>-0.87319475412368774</v>
      </c>
      <c r="BD256">
        <v>-0.74989891052246094</v>
      </c>
      <c r="BE256">
        <v>-0.76783400774002075</v>
      </c>
      <c r="BF256">
        <v>-0.85745584964752197</v>
      </c>
      <c r="BG256">
        <v>-0.2622353732585907</v>
      </c>
      <c r="BH256">
        <v>-0.22901453077793121</v>
      </c>
      <c r="BI256">
        <v>-0.16052882373332977</v>
      </c>
      <c r="BJ256">
        <v>-0.13931512832641602</v>
      </c>
      <c r="BK256">
        <v>-0.14558953046798706</v>
      </c>
      <c r="BL256">
        <v>-0.14754147827625275</v>
      </c>
      <c r="BM256">
        <v>-0.16396549344062805</v>
      </c>
      <c r="BN256">
        <v>-0.17341834306716919</v>
      </c>
      <c r="BO256">
        <v>-0.19551408290863037</v>
      </c>
      <c r="BP256">
        <v>-0.19600343704223633</v>
      </c>
      <c r="BQ256">
        <v>-0.21320547163486481</v>
      </c>
      <c r="BR256">
        <v>-0.22334879636764526</v>
      </c>
      <c r="BS256">
        <v>2.0332860946655273</v>
      </c>
      <c r="BT256">
        <v>10.308939933776855</v>
      </c>
      <c r="BU256">
        <v>10.296673774719238</v>
      </c>
      <c r="BV256">
        <v>10.331526756286621</v>
      </c>
      <c r="BW256">
        <v>10.028338432312012</v>
      </c>
      <c r="BX256">
        <v>10.302105903625488</v>
      </c>
      <c r="BY256">
        <v>1.5210021734237671</v>
      </c>
      <c r="BZ256">
        <v>-0.38818195462226868</v>
      </c>
      <c r="CA256">
        <v>-0.35872617363929749</v>
      </c>
      <c r="CB256">
        <v>-0.30195841193199158</v>
      </c>
      <c r="CC256">
        <v>-0.26721972227096558</v>
      </c>
      <c r="CD256">
        <v>-0.27830630540847778</v>
      </c>
      <c r="CE256">
        <v>0.12357368320226669</v>
      </c>
      <c r="CF256">
        <v>0.1109878197312355</v>
      </c>
      <c r="CG256">
        <v>0.10202525556087494</v>
      </c>
      <c r="CH256">
        <v>0.10363899916410446</v>
      </c>
      <c r="CI256">
        <v>9.2002741992473602E-2</v>
      </c>
      <c r="CJ256">
        <v>9.7478859126567841E-2</v>
      </c>
      <c r="CK256">
        <v>0.11088617146015167</v>
      </c>
      <c r="CL256">
        <v>0.13147257268428802</v>
      </c>
      <c r="CM256">
        <v>0.12839922308921814</v>
      </c>
      <c r="CN256">
        <v>0.13984118402004242</v>
      </c>
      <c r="CO256">
        <v>0.14332304894924164</v>
      </c>
      <c r="CP256">
        <v>0.15114076435565948</v>
      </c>
      <c r="CQ256">
        <v>2.6325678825378418</v>
      </c>
      <c r="CR256">
        <v>10.582388877868652</v>
      </c>
      <c r="CS256">
        <v>10.575090408325195</v>
      </c>
      <c r="CT256">
        <v>10.607162475585937</v>
      </c>
      <c r="CU256">
        <v>10.299098014831543</v>
      </c>
      <c r="CV256">
        <v>10.583857536315918</v>
      </c>
      <c r="CW256">
        <v>2.0825259685516357</v>
      </c>
      <c r="CX256">
        <v>-1.7339218407869339E-2</v>
      </c>
      <c r="CY256">
        <v>-2.4067785125225782E-3</v>
      </c>
      <c r="CZ256">
        <v>8.2838069647550583E-3</v>
      </c>
      <c r="DA256">
        <v>7.9504191875457764E-2</v>
      </c>
      <c r="DB256">
        <v>0.12281091511249542</v>
      </c>
      <c r="DC256">
        <v>0.50938272476196289</v>
      </c>
      <c r="DD256">
        <v>0.45099017024040222</v>
      </c>
      <c r="DE256">
        <v>0.36457934975624084</v>
      </c>
      <c r="DF256">
        <v>0.34659311175346375</v>
      </c>
      <c r="DG256">
        <v>0.32959502935409546</v>
      </c>
      <c r="DH256">
        <v>0.34249919652938843</v>
      </c>
      <c r="DI256">
        <v>0.3857378363609314</v>
      </c>
      <c r="DJ256">
        <v>0.43636348843574524</v>
      </c>
      <c r="DK256">
        <v>0.45231252908706665</v>
      </c>
      <c r="DL256">
        <v>0.47568580508232117</v>
      </c>
      <c r="DM256">
        <v>0.49985158443450928</v>
      </c>
      <c r="DN256">
        <v>0.52563035488128662</v>
      </c>
      <c r="DO256">
        <v>3.2318496704101563</v>
      </c>
      <c r="DP256">
        <v>10.855837821960449</v>
      </c>
      <c r="DQ256">
        <v>10.853507041931152</v>
      </c>
      <c r="DR256">
        <v>10.882798194885254</v>
      </c>
      <c r="DS256">
        <v>10.569857597351074</v>
      </c>
      <c r="DT256">
        <v>10.865609169006348</v>
      </c>
      <c r="DU256">
        <v>2.6440498828887939</v>
      </c>
      <c r="DV256">
        <v>0.35350349545478821</v>
      </c>
      <c r="DW256">
        <v>0.35391262173652649</v>
      </c>
      <c r="DX256">
        <v>0.31852602958679199</v>
      </c>
      <c r="DY256">
        <v>0.4262281060218811</v>
      </c>
      <c r="DZ256">
        <v>0.52392810583114624</v>
      </c>
      <c r="EA256">
        <v>1.0664297342300415</v>
      </c>
      <c r="EB256">
        <v>0.94189959764480591</v>
      </c>
      <c r="EC256">
        <v>0.74366575479507446</v>
      </c>
      <c r="ED256">
        <v>0.69738030433654785</v>
      </c>
      <c r="EE256">
        <v>0.67264050245285034</v>
      </c>
      <c r="EF256">
        <v>0.69626963138580322</v>
      </c>
      <c r="EG256">
        <v>0.78257995843887329</v>
      </c>
      <c r="EH256">
        <v>0.87657755613327026</v>
      </c>
      <c r="EI256">
        <v>0.91999191045761108</v>
      </c>
      <c r="EJ256">
        <v>0.96059209108352661</v>
      </c>
      <c r="EK256">
        <v>1.0146220922470093</v>
      </c>
      <c r="EL256">
        <v>1.0663337707519531</v>
      </c>
      <c r="EM256">
        <v>4.0971174240112305</v>
      </c>
      <c r="EN256">
        <v>11.250654220581055</v>
      </c>
      <c r="EO256">
        <v>11.255496025085449</v>
      </c>
      <c r="EP256">
        <v>11.28077220916748</v>
      </c>
      <c r="EQ256">
        <v>10.960790634155273</v>
      </c>
      <c r="ER256">
        <v>11.27241325378418</v>
      </c>
      <c r="ES256">
        <v>3.454801082611084</v>
      </c>
      <c r="ET256">
        <v>0.88894146680831909</v>
      </c>
      <c r="EU256">
        <v>0.86838120222091675</v>
      </c>
      <c r="EV256">
        <v>0.76646649837493896</v>
      </c>
      <c r="EW256">
        <v>0.92684239149093628</v>
      </c>
      <c r="EX256">
        <v>1.1030776500701904</v>
      </c>
      <c r="EY256">
        <v>69.870223999023438</v>
      </c>
      <c r="EZ256">
        <v>69.189208984375</v>
      </c>
      <c r="FA256">
        <v>68.822189331054688</v>
      </c>
      <c r="FB256">
        <v>68.505462646484375</v>
      </c>
      <c r="FC256">
        <v>67.476318359375</v>
      </c>
      <c r="FD256">
        <v>67.060905456542969</v>
      </c>
      <c r="FE256">
        <v>70.813316345214844</v>
      </c>
      <c r="FF256">
        <v>75.078987121582031</v>
      </c>
      <c r="FG256">
        <v>80.812538146972656</v>
      </c>
      <c r="FH256">
        <v>84.420303344726562</v>
      </c>
      <c r="FI256">
        <v>86.31976318359375</v>
      </c>
      <c r="FJ256">
        <v>90.543106079101563</v>
      </c>
      <c r="FK256">
        <v>91.638221740722656</v>
      </c>
      <c r="FL256">
        <v>91.448745727539063</v>
      </c>
      <c r="FM256">
        <v>90.616096496582031</v>
      </c>
      <c r="FN256">
        <v>88.123435974121094</v>
      </c>
      <c r="FO256">
        <v>83.062507629394531</v>
      </c>
      <c r="FP256">
        <v>82.166847229003906</v>
      </c>
      <c r="FQ256">
        <v>78.031242370605469</v>
      </c>
      <c r="FR256">
        <v>74.850906372070313</v>
      </c>
      <c r="FS256">
        <v>72.866615295410156</v>
      </c>
      <c r="FT256">
        <v>71.313583374023437</v>
      </c>
      <c r="FU256">
        <v>70.488502502441406</v>
      </c>
      <c r="FV256">
        <v>69.543426513671875</v>
      </c>
      <c r="FW256">
        <v>277</v>
      </c>
      <c r="FX256">
        <v>4.9114655703306198E-2</v>
      </c>
      <c r="FY256">
        <v>1</v>
      </c>
      <c r="FZ256" s="57" t="s">
        <v>10</v>
      </c>
      <c r="GA256" s="57" t="s">
        <v>10</v>
      </c>
    </row>
    <row r="257" spans="1:183" x14ac:dyDescent="0.2">
      <c r="A257" t="s">
        <v>242</v>
      </c>
      <c r="B257" t="s">
        <v>231</v>
      </c>
      <c r="C257" t="s">
        <v>216</v>
      </c>
      <c r="D257" t="s">
        <v>41</v>
      </c>
      <c r="E257">
        <v>2016</v>
      </c>
      <c r="F257" t="s">
        <v>220</v>
      </c>
      <c r="G257" t="s">
        <v>234</v>
      </c>
      <c r="H257" s="57">
        <v>275</v>
      </c>
      <c r="K257">
        <v>36.901096343994141</v>
      </c>
      <c r="L257">
        <v>35.884803771972656</v>
      </c>
      <c r="M257">
        <v>35.146453857421875</v>
      </c>
      <c r="N257">
        <v>35.455955505371094</v>
      </c>
      <c r="O257">
        <v>36.989208221435547</v>
      </c>
      <c r="P257">
        <v>39.194717407226563</v>
      </c>
      <c r="Q257">
        <v>46.070674896240234</v>
      </c>
      <c r="R257">
        <v>49.059436798095703</v>
      </c>
      <c r="S257">
        <v>52.600597381591797</v>
      </c>
      <c r="T257">
        <v>55.009723663330078</v>
      </c>
      <c r="U257">
        <v>57.942104339599609</v>
      </c>
      <c r="V257">
        <v>60.701812744140625</v>
      </c>
      <c r="W257">
        <v>61.932750701904297</v>
      </c>
      <c r="X257">
        <v>62.852394104003906</v>
      </c>
      <c r="Y257">
        <v>63.072837829589844</v>
      </c>
      <c r="Z257">
        <v>62.577259063720703</v>
      </c>
      <c r="AA257">
        <v>61.031463623046875</v>
      </c>
      <c r="AB257">
        <v>61.18701171875</v>
      </c>
      <c r="AC257">
        <v>59.735698699951172</v>
      </c>
      <c r="AD257">
        <v>59.164134979248047</v>
      </c>
      <c r="AE257">
        <v>57.470603942871094</v>
      </c>
      <c r="AF257">
        <v>50.907176971435547</v>
      </c>
      <c r="AG257">
        <v>43.688770294189453</v>
      </c>
      <c r="AH257">
        <v>38.783287048339844</v>
      </c>
      <c r="AI257">
        <v>-0.81928235292434692</v>
      </c>
      <c r="AJ257">
        <v>-0.71992391347885132</v>
      </c>
      <c r="AK257">
        <v>-0.5396152138710022</v>
      </c>
      <c r="AL257">
        <v>-0.49010229110717773</v>
      </c>
      <c r="AM257">
        <v>-0.48863503336906433</v>
      </c>
      <c r="AN257">
        <v>-0.50131189823150635</v>
      </c>
      <c r="AO257">
        <v>-0.56080764532089233</v>
      </c>
      <c r="AP257">
        <v>-0.61363238096237183</v>
      </c>
      <c r="AQ257">
        <v>-0.6631934642791748</v>
      </c>
      <c r="AR257">
        <v>-0.68090975284576416</v>
      </c>
      <c r="AS257">
        <v>-0.72797602415084839</v>
      </c>
      <c r="AT257">
        <v>-0.76405227184295654</v>
      </c>
      <c r="AU257">
        <v>1.1680184602737427</v>
      </c>
      <c r="AV257">
        <v>9.91412353515625</v>
      </c>
      <c r="AW257">
        <v>9.8946847915649414</v>
      </c>
      <c r="AX257">
        <v>9.9335527420043945</v>
      </c>
      <c r="AY257">
        <v>9.6374053955078125</v>
      </c>
      <c r="AZ257">
        <v>9.8953018188476563</v>
      </c>
      <c r="BA257">
        <v>0.7102508544921875</v>
      </c>
      <c r="BB257">
        <v>-0.92361992597579956</v>
      </c>
      <c r="BC257">
        <v>-0.87319475412368774</v>
      </c>
      <c r="BD257">
        <v>-0.74989891052246094</v>
      </c>
      <c r="BE257">
        <v>-0.76783400774002075</v>
      </c>
      <c r="BF257">
        <v>-0.85745584964752197</v>
      </c>
      <c r="BG257">
        <v>-0.2622353732585907</v>
      </c>
      <c r="BH257">
        <v>-0.22901453077793121</v>
      </c>
      <c r="BI257">
        <v>-0.16052882373332977</v>
      </c>
      <c r="BJ257">
        <v>-0.13931512832641602</v>
      </c>
      <c r="BK257">
        <v>-0.14558953046798706</v>
      </c>
      <c r="BL257">
        <v>-0.14754147827625275</v>
      </c>
      <c r="BM257">
        <v>-0.16396549344062805</v>
      </c>
      <c r="BN257">
        <v>-0.17341834306716919</v>
      </c>
      <c r="BO257">
        <v>-0.19551408290863037</v>
      </c>
      <c r="BP257">
        <v>-0.19600343704223633</v>
      </c>
      <c r="BQ257">
        <v>-0.21320547163486481</v>
      </c>
      <c r="BR257">
        <v>-0.22334879636764526</v>
      </c>
      <c r="BS257">
        <v>2.0332860946655273</v>
      </c>
      <c r="BT257">
        <v>10.308939933776855</v>
      </c>
      <c r="BU257">
        <v>10.296673774719238</v>
      </c>
      <c r="BV257">
        <v>10.331526756286621</v>
      </c>
      <c r="BW257">
        <v>10.028338432312012</v>
      </c>
      <c r="BX257">
        <v>10.302105903625488</v>
      </c>
      <c r="BY257">
        <v>1.5210021734237671</v>
      </c>
      <c r="BZ257">
        <v>-0.38818195462226868</v>
      </c>
      <c r="CA257">
        <v>-0.35872617363929749</v>
      </c>
      <c r="CB257">
        <v>-0.30195841193199158</v>
      </c>
      <c r="CC257">
        <v>-0.26721972227096558</v>
      </c>
      <c r="CD257">
        <v>-0.27830630540847778</v>
      </c>
      <c r="CE257">
        <v>0.12357368320226669</v>
      </c>
      <c r="CF257">
        <v>0.1109878197312355</v>
      </c>
      <c r="CG257">
        <v>0.10202525556087494</v>
      </c>
      <c r="CH257">
        <v>0.10363899916410446</v>
      </c>
      <c r="CI257">
        <v>9.2002741992473602E-2</v>
      </c>
      <c r="CJ257">
        <v>9.7478859126567841E-2</v>
      </c>
      <c r="CK257">
        <v>0.11088617146015167</v>
      </c>
      <c r="CL257">
        <v>0.13147257268428802</v>
      </c>
      <c r="CM257">
        <v>0.12839922308921814</v>
      </c>
      <c r="CN257">
        <v>0.13984118402004242</v>
      </c>
      <c r="CO257">
        <v>0.14332304894924164</v>
      </c>
      <c r="CP257">
        <v>0.15114076435565948</v>
      </c>
      <c r="CQ257">
        <v>2.6325678825378418</v>
      </c>
      <c r="CR257">
        <v>10.582388877868652</v>
      </c>
      <c r="CS257">
        <v>10.575090408325195</v>
      </c>
      <c r="CT257">
        <v>10.607162475585937</v>
      </c>
      <c r="CU257">
        <v>10.299098014831543</v>
      </c>
      <c r="CV257">
        <v>10.583857536315918</v>
      </c>
      <c r="CW257">
        <v>2.0825259685516357</v>
      </c>
      <c r="CX257">
        <v>-1.7339218407869339E-2</v>
      </c>
      <c r="CY257">
        <v>-2.4067785125225782E-3</v>
      </c>
      <c r="CZ257">
        <v>8.2838069647550583E-3</v>
      </c>
      <c r="DA257">
        <v>7.9504191875457764E-2</v>
      </c>
      <c r="DB257">
        <v>0.12281091511249542</v>
      </c>
      <c r="DC257">
        <v>0.50938272476196289</v>
      </c>
      <c r="DD257">
        <v>0.45099017024040222</v>
      </c>
      <c r="DE257">
        <v>0.36457934975624084</v>
      </c>
      <c r="DF257">
        <v>0.34659311175346375</v>
      </c>
      <c r="DG257">
        <v>0.32959502935409546</v>
      </c>
      <c r="DH257">
        <v>0.34249919652938843</v>
      </c>
      <c r="DI257">
        <v>0.3857378363609314</v>
      </c>
      <c r="DJ257">
        <v>0.43636348843574524</v>
      </c>
      <c r="DK257">
        <v>0.45231252908706665</v>
      </c>
      <c r="DL257">
        <v>0.47568580508232117</v>
      </c>
      <c r="DM257">
        <v>0.49985158443450928</v>
      </c>
      <c r="DN257">
        <v>0.52563035488128662</v>
      </c>
      <c r="DO257">
        <v>3.2318496704101563</v>
      </c>
      <c r="DP257">
        <v>10.855837821960449</v>
      </c>
      <c r="DQ257">
        <v>10.853507041931152</v>
      </c>
      <c r="DR257">
        <v>10.882798194885254</v>
      </c>
      <c r="DS257">
        <v>10.569857597351074</v>
      </c>
      <c r="DT257">
        <v>10.865609169006348</v>
      </c>
      <c r="DU257">
        <v>2.6440498828887939</v>
      </c>
      <c r="DV257">
        <v>0.35350349545478821</v>
      </c>
      <c r="DW257">
        <v>0.35391262173652649</v>
      </c>
      <c r="DX257">
        <v>0.31852602958679199</v>
      </c>
      <c r="DY257">
        <v>0.4262281060218811</v>
      </c>
      <c r="DZ257">
        <v>0.52392810583114624</v>
      </c>
      <c r="EA257">
        <v>1.0664297342300415</v>
      </c>
      <c r="EB257">
        <v>0.94189959764480591</v>
      </c>
      <c r="EC257">
        <v>0.74366575479507446</v>
      </c>
      <c r="ED257">
        <v>0.69738030433654785</v>
      </c>
      <c r="EE257">
        <v>0.67264050245285034</v>
      </c>
      <c r="EF257">
        <v>0.69626963138580322</v>
      </c>
      <c r="EG257">
        <v>0.78257995843887329</v>
      </c>
      <c r="EH257">
        <v>0.87657755613327026</v>
      </c>
      <c r="EI257">
        <v>0.91999191045761108</v>
      </c>
      <c r="EJ257">
        <v>0.96059209108352661</v>
      </c>
      <c r="EK257">
        <v>1.0146220922470093</v>
      </c>
      <c r="EL257">
        <v>1.0663337707519531</v>
      </c>
      <c r="EM257">
        <v>4.0971174240112305</v>
      </c>
      <c r="EN257">
        <v>11.250654220581055</v>
      </c>
      <c r="EO257">
        <v>11.255496025085449</v>
      </c>
      <c r="EP257">
        <v>11.28077220916748</v>
      </c>
      <c r="EQ257">
        <v>10.960790634155273</v>
      </c>
      <c r="ER257">
        <v>11.27241325378418</v>
      </c>
      <c r="ES257">
        <v>3.454801082611084</v>
      </c>
      <c r="ET257">
        <v>0.88894146680831909</v>
      </c>
      <c r="EU257">
        <v>0.86838120222091675</v>
      </c>
      <c r="EV257">
        <v>0.76646649837493896</v>
      </c>
      <c r="EW257">
        <v>0.92684239149093628</v>
      </c>
      <c r="EX257">
        <v>1.1030776500701904</v>
      </c>
      <c r="EY257">
        <v>69.870223999023438</v>
      </c>
      <c r="EZ257">
        <v>69.189208984375</v>
      </c>
      <c r="FA257">
        <v>68.822189331054688</v>
      </c>
      <c r="FB257">
        <v>68.505462646484375</v>
      </c>
      <c r="FC257">
        <v>67.476318359375</v>
      </c>
      <c r="FD257">
        <v>67.060905456542969</v>
      </c>
      <c r="FE257">
        <v>70.813316345214844</v>
      </c>
      <c r="FF257">
        <v>75.078987121582031</v>
      </c>
      <c r="FG257">
        <v>80.812538146972656</v>
      </c>
      <c r="FH257">
        <v>84.420303344726562</v>
      </c>
      <c r="FI257">
        <v>86.31976318359375</v>
      </c>
      <c r="FJ257">
        <v>90.543106079101563</v>
      </c>
      <c r="FK257">
        <v>91.638221740722656</v>
      </c>
      <c r="FL257">
        <v>91.448745727539063</v>
      </c>
      <c r="FM257">
        <v>90.616096496582031</v>
      </c>
      <c r="FN257">
        <v>88.123435974121094</v>
      </c>
      <c r="FO257">
        <v>83.062507629394531</v>
      </c>
      <c r="FP257">
        <v>82.166847229003906</v>
      </c>
      <c r="FQ257">
        <v>78.031242370605469</v>
      </c>
      <c r="FR257">
        <v>74.850906372070313</v>
      </c>
      <c r="FS257">
        <v>72.866615295410156</v>
      </c>
      <c r="FT257">
        <v>71.313583374023437</v>
      </c>
      <c r="FU257">
        <v>70.488502502441406</v>
      </c>
      <c r="FV257">
        <v>69.543426513671875</v>
      </c>
      <c r="FW257">
        <v>277</v>
      </c>
      <c r="FX257">
        <v>4.9114655703306198E-2</v>
      </c>
      <c r="FY257">
        <v>1</v>
      </c>
      <c r="FZ257" s="57" t="s">
        <v>10</v>
      </c>
      <c r="GA257" s="57" t="s">
        <v>10</v>
      </c>
    </row>
    <row r="258" spans="1:183" x14ac:dyDescent="0.2">
      <c r="A258" t="s">
        <v>242</v>
      </c>
      <c r="B258" t="s">
        <v>231</v>
      </c>
      <c r="C258" t="s">
        <v>216</v>
      </c>
      <c r="D258" t="s">
        <v>41</v>
      </c>
      <c r="E258">
        <v>2017</v>
      </c>
      <c r="F258" t="s">
        <v>220</v>
      </c>
      <c r="G258" t="s">
        <v>234</v>
      </c>
      <c r="H258" s="57">
        <v>275</v>
      </c>
      <c r="K258">
        <v>36.901096343994141</v>
      </c>
      <c r="L258">
        <v>35.884803771972656</v>
      </c>
      <c r="M258">
        <v>35.146453857421875</v>
      </c>
      <c r="N258">
        <v>35.455955505371094</v>
      </c>
      <c r="O258">
        <v>36.989208221435547</v>
      </c>
      <c r="P258">
        <v>39.194717407226563</v>
      </c>
      <c r="Q258">
        <v>46.070674896240234</v>
      </c>
      <c r="R258">
        <v>49.059436798095703</v>
      </c>
      <c r="S258">
        <v>52.600597381591797</v>
      </c>
      <c r="T258">
        <v>55.009723663330078</v>
      </c>
      <c r="U258">
        <v>57.942104339599609</v>
      </c>
      <c r="V258">
        <v>60.701812744140625</v>
      </c>
      <c r="W258">
        <v>61.932750701904297</v>
      </c>
      <c r="X258">
        <v>62.852394104003906</v>
      </c>
      <c r="Y258">
        <v>63.072837829589844</v>
      </c>
      <c r="Z258">
        <v>62.577259063720703</v>
      </c>
      <c r="AA258">
        <v>61.031463623046875</v>
      </c>
      <c r="AB258">
        <v>61.18701171875</v>
      </c>
      <c r="AC258">
        <v>59.735698699951172</v>
      </c>
      <c r="AD258">
        <v>59.164134979248047</v>
      </c>
      <c r="AE258">
        <v>57.470603942871094</v>
      </c>
      <c r="AF258">
        <v>50.907176971435547</v>
      </c>
      <c r="AG258">
        <v>43.688770294189453</v>
      </c>
      <c r="AH258">
        <v>38.783287048339844</v>
      </c>
      <c r="AI258">
        <v>-0.81928235292434692</v>
      </c>
      <c r="AJ258">
        <v>-0.71992391347885132</v>
      </c>
      <c r="AK258">
        <v>-0.5396152138710022</v>
      </c>
      <c r="AL258">
        <v>-0.49010229110717773</v>
      </c>
      <c r="AM258">
        <v>-0.48863503336906433</v>
      </c>
      <c r="AN258">
        <v>-0.50131189823150635</v>
      </c>
      <c r="AO258">
        <v>-0.56080764532089233</v>
      </c>
      <c r="AP258">
        <v>-0.61363238096237183</v>
      </c>
      <c r="AQ258">
        <v>-0.6631934642791748</v>
      </c>
      <c r="AR258">
        <v>-0.68090975284576416</v>
      </c>
      <c r="AS258">
        <v>-0.72797602415084839</v>
      </c>
      <c r="AT258">
        <v>-0.76405227184295654</v>
      </c>
      <c r="AU258">
        <v>1.1680184602737427</v>
      </c>
      <c r="AV258">
        <v>9.91412353515625</v>
      </c>
      <c r="AW258">
        <v>9.8946847915649414</v>
      </c>
      <c r="AX258">
        <v>9.9335527420043945</v>
      </c>
      <c r="AY258">
        <v>9.6374053955078125</v>
      </c>
      <c r="AZ258">
        <v>9.8953018188476563</v>
      </c>
      <c r="BA258">
        <v>0.7102508544921875</v>
      </c>
      <c r="BB258">
        <v>-0.92361992597579956</v>
      </c>
      <c r="BC258">
        <v>-0.87319475412368774</v>
      </c>
      <c r="BD258">
        <v>-0.74989891052246094</v>
      </c>
      <c r="BE258">
        <v>-0.76783400774002075</v>
      </c>
      <c r="BF258">
        <v>-0.85745584964752197</v>
      </c>
      <c r="BG258">
        <v>-0.2622353732585907</v>
      </c>
      <c r="BH258">
        <v>-0.22901453077793121</v>
      </c>
      <c r="BI258">
        <v>-0.16052882373332977</v>
      </c>
      <c r="BJ258">
        <v>-0.13931512832641602</v>
      </c>
      <c r="BK258">
        <v>-0.14558953046798706</v>
      </c>
      <c r="BL258">
        <v>-0.14754147827625275</v>
      </c>
      <c r="BM258">
        <v>-0.16396549344062805</v>
      </c>
      <c r="BN258">
        <v>-0.17341834306716919</v>
      </c>
      <c r="BO258">
        <v>-0.19551408290863037</v>
      </c>
      <c r="BP258">
        <v>-0.19600343704223633</v>
      </c>
      <c r="BQ258">
        <v>-0.21320547163486481</v>
      </c>
      <c r="BR258">
        <v>-0.22334879636764526</v>
      </c>
      <c r="BS258">
        <v>2.0332860946655273</v>
      </c>
      <c r="BT258">
        <v>10.308939933776855</v>
      </c>
      <c r="BU258">
        <v>10.296673774719238</v>
      </c>
      <c r="BV258">
        <v>10.331526756286621</v>
      </c>
      <c r="BW258">
        <v>10.028338432312012</v>
      </c>
      <c r="BX258">
        <v>10.302105903625488</v>
      </c>
      <c r="BY258">
        <v>1.5210021734237671</v>
      </c>
      <c r="BZ258">
        <v>-0.38818195462226868</v>
      </c>
      <c r="CA258">
        <v>-0.35872617363929749</v>
      </c>
      <c r="CB258">
        <v>-0.30195841193199158</v>
      </c>
      <c r="CC258">
        <v>-0.26721972227096558</v>
      </c>
      <c r="CD258">
        <v>-0.27830630540847778</v>
      </c>
      <c r="CE258">
        <v>0.12357368320226669</v>
      </c>
      <c r="CF258">
        <v>0.1109878197312355</v>
      </c>
      <c r="CG258">
        <v>0.10202525556087494</v>
      </c>
      <c r="CH258">
        <v>0.10363899916410446</v>
      </c>
      <c r="CI258">
        <v>9.2002741992473602E-2</v>
      </c>
      <c r="CJ258">
        <v>9.7478859126567841E-2</v>
      </c>
      <c r="CK258">
        <v>0.11088617146015167</v>
      </c>
      <c r="CL258">
        <v>0.13147257268428802</v>
      </c>
      <c r="CM258">
        <v>0.12839922308921814</v>
      </c>
      <c r="CN258">
        <v>0.13984118402004242</v>
      </c>
      <c r="CO258">
        <v>0.14332304894924164</v>
      </c>
      <c r="CP258">
        <v>0.15114076435565948</v>
      </c>
      <c r="CQ258">
        <v>2.6325678825378418</v>
      </c>
      <c r="CR258">
        <v>10.582388877868652</v>
      </c>
      <c r="CS258">
        <v>10.575090408325195</v>
      </c>
      <c r="CT258">
        <v>10.607162475585937</v>
      </c>
      <c r="CU258">
        <v>10.299098014831543</v>
      </c>
      <c r="CV258">
        <v>10.583857536315918</v>
      </c>
      <c r="CW258">
        <v>2.0825259685516357</v>
      </c>
      <c r="CX258">
        <v>-1.7339218407869339E-2</v>
      </c>
      <c r="CY258">
        <v>-2.4067785125225782E-3</v>
      </c>
      <c r="CZ258">
        <v>8.2838069647550583E-3</v>
      </c>
      <c r="DA258">
        <v>7.9504191875457764E-2</v>
      </c>
      <c r="DB258">
        <v>0.12281091511249542</v>
      </c>
      <c r="DC258">
        <v>0.50938272476196289</v>
      </c>
      <c r="DD258">
        <v>0.45099017024040222</v>
      </c>
      <c r="DE258">
        <v>0.36457934975624084</v>
      </c>
      <c r="DF258">
        <v>0.34659311175346375</v>
      </c>
      <c r="DG258">
        <v>0.32959502935409546</v>
      </c>
      <c r="DH258">
        <v>0.34249919652938843</v>
      </c>
      <c r="DI258">
        <v>0.3857378363609314</v>
      </c>
      <c r="DJ258">
        <v>0.43636348843574524</v>
      </c>
      <c r="DK258">
        <v>0.45231252908706665</v>
      </c>
      <c r="DL258">
        <v>0.47568580508232117</v>
      </c>
      <c r="DM258">
        <v>0.49985158443450928</v>
      </c>
      <c r="DN258">
        <v>0.52563035488128662</v>
      </c>
      <c r="DO258">
        <v>3.2318496704101563</v>
      </c>
      <c r="DP258">
        <v>10.855837821960449</v>
      </c>
      <c r="DQ258">
        <v>10.853507041931152</v>
      </c>
      <c r="DR258">
        <v>10.882798194885254</v>
      </c>
      <c r="DS258">
        <v>10.569857597351074</v>
      </c>
      <c r="DT258">
        <v>10.865609169006348</v>
      </c>
      <c r="DU258">
        <v>2.6440498828887939</v>
      </c>
      <c r="DV258">
        <v>0.35350349545478821</v>
      </c>
      <c r="DW258">
        <v>0.35391262173652649</v>
      </c>
      <c r="DX258">
        <v>0.31852602958679199</v>
      </c>
      <c r="DY258">
        <v>0.4262281060218811</v>
      </c>
      <c r="DZ258">
        <v>0.52392810583114624</v>
      </c>
      <c r="EA258">
        <v>1.0664297342300415</v>
      </c>
      <c r="EB258">
        <v>0.94189959764480591</v>
      </c>
      <c r="EC258">
        <v>0.74366575479507446</v>
      </c>
      <c r="ED258">
        <v>0.69738030433654785</v>
      </c>
      <c r="EE258">
        <v>0.67264050245285034</v>
      </c>
      <c r="EF258">
        <v>0.69626963138580322</v>
      </c>
      <c r="EG258">
        <v>0.78257995843887329</v>
      </c>
      <c r="EH258">
        <v>0.87657755613327026</v>
      </c>
      <c r="EI258">
        <v>0.91999191045761108</v>
      </c>
      <c r="EJ258">
        <v>0.96059209108352661</v>
      </c>
      <c r="EK258">
        <v>1.0146220922470093</v>
      </c>
      <c r="EL258">
        <v>1.0663337707519531</v>
      </c>
      <c r="EM258">
        <v>4.0971174240112305</v>
      </c>
      <c r="EN258">
        <v>11.250654220581055</v>
      </c>
      <c r="EO258">
        <v>11.255496025085449</v>
      </c>
      <c r="EP258">
        <v>11.28077220916748</v>
      </c>
      <c r="EQ258">
        <v>10.960790634155273</v>
      </c>
      <c r="ER258">
        <v>11.27241325378418</v>
      </c>
      <c r="ES258">
        <v>3.454801082611084</v>
      </c>
      <c r="ET258">
        <v>0.88894146680831909</v>
      </c>
      <c r="EU258">
        <v>0.86838120222091675</v>
      </c>
      <c r="EV258">
        <v>0.76646649837493896</v>
      </c>
      <c r="EW258">
        <v>0.92684239149093628</v>
      </c>
      <c r="EX258">
        <v>1.1030776500701904</v>
      </c>
      <c r="EY258">
        <v>69.870223999023438</v>
      </c>
      <c r="EZ258">
        <v>69.189208984375</v>
      </c>
      <c r="FA258">
        <v>68.822189331054688</v>
      </c>
      <c r="FB258">
        <v>68.505462646484375</v>
      </c>
      <c r="FC258">
        <v>67.476318359375</v>
      </c>
      <c r="FD258">
        <v>67.060905456542969</v>
      </c>
      <c r="FE258">
        <v>70.813316345214844</v>
      </c>
      <c r="FF258">
        <v>75.078987121582031</v>
      </c>
      <c r="FG258">
        <v>80.812538146972656</v>
      </c>
      <c r="FH258">
        <v>84.420303344726562</v>
      </c>
      <c r="FI258">
        <v>86.31976318359375</v>
      </c>
      <c r="FJ258">
        <v>90.543106079101563</v>
      </c>
      <c r="FK258">
        <v>91.638221740722656</v>
      </c>
      <c r="FL258">
        <v>91.448745727539063</v>
      </c>
      <c r="FM258">
        <v>90.616096496582031</v>
      </c>
      <c r="FN258">
        <v>88.123435974121094</v>
      </c>
      <c r="FO258">
        <v>83.062507629394531</v>
      </c>
      <c r="FP258">
        <v>82.166847229003906</v>
      </c>
      <c r="FQ258">
        <v>78.031242370605469</v>
      </c>
      <c r="FR258">
        <v>74.850906372070313</v>
      </c>
      <c r="FS258">
        <v>72.866615295410156</v>
      </c>
      <c r="FT258">
        <v>71.313583374023437</v>
      </c>
      <c r="FU258">
        <v>70.488502502441406</v>
      </c>
      <c r="FV258">
        <v>69.543426513671875</v>
      </c>
      <c r="FW258">
        <v>277</v>
      </c>
      <c r="FX258">
        <v>4.9114655703306198E-2</v>
      </c>
      <c r="FY258">
        <v>1</v>
      </c>
      <c r="FZ258" s="57" t="s">
        <v>10</v>
      </c>
      <c r="GA258" s="57" t="s">
        <v>10</v>
      </c>
    </row>
    <row r="259" spans="1:183" x14ac:dyDescent="0.2">
      <c r="A259" t="s">
        <v>242</v>
      </c>
      <c r="B259" t="s">
        <v>231</v>
      </c>
      <c r="C259" t="s">
        <v>216</v>
      </c>
      <c r="D259" t="s">
        <v>41</v>
      </c>
      <c r="E259">
        <v>2018</v>
      </c>
      <c r="F259" t="s">
        <v>220</v>
      </c>
      <c r="G259" t="s">
        <v>234</v>
      </c>
      <c r="H259" s="57">
        <v>275</v>
      </c>
      <c r="K259">
        <v>36.901096343994141</v>
      </c>
      <c r="L259">
        <v>35.884803771972656</v>
      </c>
      <c r="M259">
        <v>35.146453857421875</v>
      </c>
      <c r="N259">
        <v>35.455955505371094</v>
      </c>
      <c r="O259">
        <v>36.989208221435547</v>
      </c>
      <c r="P259">
        <v>39.194717407226563</v>
      </c>
      <c r="Q259">
        <v>46.070674896240234</v>
      </c>
      <c r="R259">
        <v>49.059436798095703</v>
      </c>
      <c r="S259">
        <v>52.600597381591797</v>
      </c>
      <c r="T259">
        <v>55.009723663330078</v>
      </c>
      <c r="U259">
        <v>57.942104339599609</v>
      </c>
      <c r="V259">
        <v>60.701812744140625</v>
      </c>
      <c r="W259">
        <v>61.932750701904297</v>
      </c>
      <c r="X259">
        <v>62.852394104003906</v>
      </c>
      <c r="Y259">
        <v>63.072837829589844</v>
      </c>
      <c r="Z259">
        <v>62.577259063720703</v>
      </c>
      <c r="AA259">
        <v>61.031463623046875</v>
      </c>
      <c r="AB259">
        <v>61.18701171875</v>
      </c>
      <c r="AC259">
        <v>59.735698699951172</v>
      </c>
      <c r="AD259">
        <v>59.164134979248047</v>
      </c>
      <c r="AE259">
        <v>57.470603942871094</v>
      </c>
      <c r="AF259">
        <v>50.907176971435547</v>
      </c>
      <c r="AG259">
        <v>43.688770294189453</v>
      </c>
      <c r="AH259">
        <v>38.783287048339844</v>
      </c>
      <c r="AI259">
        <v>-0.81928235292434692</v>
      </c>
      <c r="AJ259">
        <v>-0.71992391347885132</v>
      </c>
      <c r="AK259">
        <v>-0.5396152138710022</v>
      </c>
      <c r="AL259">
        <v>-0.49010229110717773</v>
      </c>
      <c r="AM259">
        <v>-0.48863503336906433</v>
      </c>
      <c r="AN259">
        <v>-0.50131189823150635</v>
      </c>
      <c r="AO259">
        <v>-0.56080764532089233</v>
      </c>
      <c r="AP259">
        <v>-0.61363238096237183</v>
      </c>
      <c r="AQ259">
        <v>-0.6631934642791748</v>
      </c>
      <c r="AR259">
        <v>-0.68090975284576416</v>
      </c>
      <c r="AS259">
        <v>-0.72797602415084839</v>
      </c>
      <c r="AT259">
        <v>-0.76405227184295654</v>
      </c>
      <c r="AU259">
        <v>1.1680184602737427</v>
      </c>
      <c r="AV259">
        <v>9.91412353515625</v>
      </c>
      <c r="AW259">
        <v>9.8946847915649414</v>
      </c>
      <c r="AX259">
        <v>9.9335527420043945</v>
      </c>
      <c r="AY259">
        <v>9.6374053955078125</v>
      </c>
      <c r="AZ259">
        <v>9.8953018188476563</v>
      </c>
      <c r="BA259">
        <v>0.7102508544921875</v>
      </c>
      <c r="BB259">
        <v>-0.92361992597579956</v>
      </c>
      <c r="BC259">
        <v>-0.87319475412368774</v>
      </c>
      <c r="BD259">
        <v>-0.74989891052246094</v>
      </c>
      <c r="BE259">
        <v>-0.76783400774002075</v>
      </c>
      <c r="BF259">
        <v>-0.85745584964752197</v>
      </c>
      <c r="BG259">
        <v>-0.2622353732585907</v>
      </c>
      <c r="BH259">
        <v>-0.22901453077793121</v>
      </c>
      <c r="BI259">
        <v>-0.16052882373332977</v>
      </c>
      <c r="BJ259">
        <v>-0.13931512832641602</v>
      </c>
      <c r="BK259">
        <v>-0.14558953046798706</v>
      </c>
      <c r="BL259">
        <v>-0.14754147827625275</v>
      </c>
      <c r="BM259">
        <v>-0.16396549344062805</v>
      </c>
      <c r="BN259">
        <v>-0.17341834306716919</v>
      </c>
      <c r="BO259">
        <v>-0.19551408290863037</v>
      </c>
      <c r="BP259">
        <v>-0.19600343704223633</v>
      </c>
      <c r="BQ259">
        <v>-0.21320547163486481</v>
      </c>
      <c r="BR259">
        <v>-0.22334879636764526</v>
      </c>
      <c r="BS259">
        <v>2.0332860946655273</v>
      </c>
      <c r="BT259">
        <v>10.308939933776855</v>
      </c>
      <c r="BU259">
        <v>10.296673774719238</v>
      </c>
      <c r="BV259">
        <v>10.331526756286621</v>
      </c>
      <c r="BW259">
        <v>10.028338432312012</v>
      </c>
      <c r="BX259">
        <v>10.302105903625488</v>
      </c>
      <c r="BY259">
        <v>1.5210021734237671</v>
      </c>
      <c r="BZ259">
        <v>-0.38818195462226868</v>
      </c>
      <c r="CA259">
        <v>-0.35872617363929749</v>
      </c>
      <c r="CB259">
        <v>-0.30195841193199158</v>
      </c>
      <c r="CC259">
        <v>-0.26721972227096558</v>
      </c>
      <c r="CD259">
        <v>-0.27830630540847778</v>
      </c>
      <c r="CE259">
        <v>0.12357368320226669</v>
      </c>
      <c r="CF259">
        <v>0.1109878197312355</v>
      </c>
      <c r="CG259">
        <v>0.10202525556087494</v>
      </c>
      <c r="CH259">
        <v>0.10363899916410446</v>
      </c>
      <c r="CI259">
        <v>9.2002741992473602E-2</v>
      </c>
      <c r="CJ259">
        <v>9.7478859126567841E-2</v>
      </c>
      <c r="CK259">
        <v>0.11088617146015167</v>
      </c>
      <c r="CL259">
        <v>0.13147257268428802</v>
      </c>
      <c r="CM259">
        <v>0.12839922308921814</v>
      </c>
      <c r="CN259">
        <v>0.13984118402004242</v>
      </c>
      <c r="CO259">
        <v>0.14332304894924164</v>
      </c>
      <c r="CP259">
        <v>0.15114076435565948</v>
      </c>
      <c r="CQ259">
        <v>2.6325678825378418</v>
      </c>
      <c r="CR259">
        <v>10.582388877868652</v>
      </c>
      <c r="CS259">
        <v>10.575090408325195</v>
      </c>
      <c r="CT259">
        <v>10.607162475585937</v>
      </c>
      <c r="CU259">
        <v>10.299098014831543</v>
      </c>
      <c r="CV259">
        <v>10.583857536315918</v>
      </c>
      <c r="CW259">
        <v>2.0825259685516357</v>
      </c>
      <c r="CX259">
        <v>-1.7339218407869339E-2</v>
      </c>
      <c r="CY259">
        <v>-2.4067785125225782E-3</v>
      </c>
      <c r="CZ259">
        <v>8.2838069647550583E-3</v>
      </c>
      <c r="DA259">
        <v>7.9504191875457764E-2</v>
      </c>
      <c r="DB259">
        <v>0.12281091511249542</v>
      </c>
      <c r="DC259">
        <v>0.50938272476196289</v>
      </c>
      <c r="DD259">
        <v>0.45099017024040222</v>
      </c>
      <c r="DE259">
        <v>0.36457934975624084</v>
      </c>
      <c r="DF259">
        <v>0.34659311175346375</v>
      </c>
      <c r="DG259">
        <v>0.32959502935409546</v>
      </c>
      <c r="DH259">
        <v>0.34249919652938843</v>
      </c>
      <c r="DI259">
        <v>0.3857378363609314</v>
      </c>
      <c r="DJ259">
        <v>0.43636348843574524</v>
      </c>
      <c r="DK259">
        <v>0.45231252908706665</v>
      </c>
      <c r="DL259">
        <v>0.47568580508232117</v>
      </c>
      <c r="DM259">
        <v>0.49985158443450928</v>
      </c>
      <c r="DN259">
        <v>0.52563035488128662</v>
      </c>
      <c r="DO259">
        <v>3.2318496704101563</v>
      </c>
      <c r="DP259">
        <v>10.855837821960449</v>
      </c>
      <c r="DQ259">
        <v>10.853507041931152</v>
      </c>
      <c r="DR259">
        <v>10.882798194885254</v>
      </c>
      <c r="DS259">
        <v>10.569857597351074</v>
      </c>
      <c r="DT259">
        <v>10.865609169006348</v>
      </c>
      <c r="DU259">
        <v>2.6440498828887939</v>
      </c>
      <c r="DV259">
        <v>0.35350349545478821</v>
      </c>
      <c r="DW259">
        <v>0.35391262173652649</v>
      </c>
      <c r="DX259">
        <v>0.31852602958679199</v>
      </c>
      <c r="DY259">
        <v>0.4262281060218811</v>
      </c>
      <c r="DZ259">
        <v>0.52392810583114624</v>
      </c>
      <c r="EA259">
        <v>1.0664297342300415</v>
      </c>
      <c r="EB259">
        <v>0.94189959764480591</v>
      </c>
      <c r="EC259">
        <v>0.74366575479507446</v>
      </c>
      <c r="ED259">
        <v>0.69738030433654785</v>
      </c>
      <c r="EE259">
        <v>0.67264050245285034</v>
      </c>
      <c r="EF259">
        <v>0.69626963138580322</v>
      </c>
      <c r="EG259">
        <v>0.78257995843887329</v>
      </c>
      <c r="EH259">
        <v>0.87657755613327026</v>
      </c>
      <c r="EI259">
        <v>0.91999191045761108</v>
      </c>
      <c r="EJ259">
        <v>0.96059209108352661</v>
      </c>
      <c r="EK259">
        <v>1.0146220922470093</v>
      </c>
      <c r="EL259">
        <v>1.0663337707519531</v>
      </c>
      <c r="EM259">
        <v>4.0971174240112305</v>
      </c>
      <c r="EN259">
        <v>11.250654220581055</v>
      </c>
      <c r="EO259">
        <v>11.255496025085449</v>
      </c>
      <c r="EP259">
        <v>11.28077220916748</v>
      </c>
      <c r="EQ259">
        <v>10.960790634155273</v>
      </c>
      <c r="ER259">
        <v>11.27241325378418</v>
      </c>
      <c r="ES259">
        <v>3.454801082611084</v>
      </c>
      <c r="ET259">
        <v>0.88894146680831909</v>
      </c>
      <c r="EU259">
        <v>0.86838120222091675</v>
      </c>
      <c r="EV259">
        <v>0.76646649837493896</v>
      </c>
      <c r="EW259">
        <v>0.92684239149093628</v>
      </c>
      <c r="EX259">
        <v>1.1030776500701904</v>
      </c>
      <c r="EY259">
        <v>69.870223999023438</v>
      </c>
      <c r="EZ259">
        <v>69.189208984375</v>
      </c>
      <c r="FA259">
        <v>68.822189331054688</v>
      </c>
      <c r="FB259">
        <v>68.505462646484375</v>
      </c>
      <c r="FC259">
        <v>67.476318359375</v>
      </c>
      <c r="FD259">
        <v>67.060905456542969</v>
      </c>
      <c r="FE259">
        <v>70.813316345214844</v>
      </c>
      <c r="FF259">
        <v>75.078987121582031</v>
      </c>
      <c r="FG259">
        <v>80.812538146972656</v>
      </c>
      <c r="FH259">
        <v>84.420303344726562</v>
      </c>
      <c r="FI259">
        <v>86.31976318359375</v>
      </c>
      <c r="FJ259">
        <v>90.543106079101563</v>
      </c>
      <c r="FK259">
        <v>91.638221740722656</v>
      </c>
      <c r="FL259">
        <v>91.448745727539063</v>
      </c>
      <c r="FM259">
        <v>90.616096496582031</v>
      </c>
      <c r="FN259">
        <v>88.123435974121094</v>
      </c>
      <c r="FO259">
        <v>83.062507629394531</v>
      </c>
      <c r="FP259">
        <v>82.166847229003906</v>
      </c>
      <c r="FQ259">
        <v>78.031242370605469</v>
      </c>
      <c r="FR259">
        <v>74.850906372070313</v>
      </c>
      <c r="FS259">
        <v>72.866615295410156</v>
      </c>
      <c r="FT259">
        <v>71.313583374023437</v>
      </c>
      <c r="FU259">
        <v>70.488502502441406</v>
      </c>
      <c r="FV259">
        <v>69.543426513671875</v>
      </c>
      <c r="FW259">
        <v>277</v>
      </c>
      <c r="FX259">
        <v>4.9114655703306198E-2</v>
      </c>
      <c r="FY259">
        <v>1</v>
      </c>
      <c r="FZ259" s="57" t="s">
        <v>10</v>
      </c>
      <c r="GA259" s="57" t="s">
        <v>10</v>
      </c>
    </row>
    <row r="260" spans="1:183" x14ac:dyDescent="0.2">
      <c r="A260" t="s">
        <v>242</v>
      </c>
      <c r="B260" t="s">
        <v>231</v>
      </c>
      <c r="C260" t="s">
        <v>216</v>
      </c>
      <c r="D260" t="s">
        <v>41</v>
      </c>
      <c r="E260">
        <v>2019</v>
      </c>
      <c r="F260" t="s">
        <v>220</v>
      </c>
      <c r="G260" t="s">
        <v>234</v>
      </c>
      <c r="H260" s="57">
        <v>275</v>
      </c>
      <c r="K260">
        <v>36.901096343994141</v>
      </c>
      <c r="L260">
        <v>35.884803771972656</v>
      </c>
      <c r="M260">
        <v>35.146453857421875</v>
      </c>
      <c r="N260">
        <v>35.455955505371094</v>
      </c>
      <c r="O260">
        <v>36.989208221435547</v>
      </c>
      <c r="P260">
        <v>39.194717407226563</v>
      </c>
      <c r="Q260">
        <v>46.070674896240234</v>
      </c>
      <c r="R260">
        <v>49.059436798095703</v>
      </c>
      <c r="S260">
        <v>52.600597381591797</v>
      </c>
      <c r="T260">
        <v>55.009723663330078</v>
      </c>
      <c r="U260">
        <v>57.942104339599609</v>
      </c>
      <c r="V260">
        <v>60.701812744140625</v>
      </c>
      <c r="W260">
        <v>61.932750701904297</v>
      </c>
      <c r="X260">
        <v>62.852394104003906</v>
      </c>
      <c r="Y260">
        <v>63.072837829589844</v>
      </c>
      <c r="Z260">
        <v>62.577259063720703</v>
      </c>
      <c r="AA260">
        <v>61.031463623046875</v>
      </c>
      <c r="AB260">
        <v>61.18701171875</v>
      </c>
      <c r="AC260">
        <v>59.735698699951172</v>
      </c>
      <c r="AD260">
        <v>59.164134979248047</v>
      </c>
      <c r="AE260">
        <v>57.470603942871094</v>
      </c>
      <c r="AF260">
        <v>50.907176971435547</v>
      </c>
      <c r="AG260">
        <v>43.688770294189453</v>
      </c>
      <c r="AH260">
        <v>38.783287048339844</v>
      </c>
      <c r="AI260">
        <v>-0.81928235292434692</v>
      </c>
      <c r="AJ260">
        <v>-0.71992391347885132</v>
      </c>
      <c r="AK260">
        <v>-0.5396152138710022</v>
      </c>
      <c r="AL260">
        <v>-0.49010229110717773</v>
      </c>
      <c r="AM260">
        <v>-0.48863503336906433</v>
      </c>
      <c r="AN260">
        <v>-0.50131189823150635</v>
      </c>
      <c r="AO260">
        <v>-0.56080764532089233</v>
      </c>
      <c r="AP260">
        <v>-0.61363238096237183</v>
      </c>
      <c r="AQ260">
        <v>-0.6631934642791748</v>
      </c>
      <c r="AR260">
        <v>-0.68090975284576416</v>
      </c>
      <c r="AS260">
        <v>-0.72797602415084839</v>
      </c>
      <c r="AT260">
        <v>-0.76405227184295654</v>
      </c>
      <c r="AU260">
        <v>1.1680184602737427</v>
      </c>
      <c r="AV260">
        <v>9.91412353515625</v>
      </c>
      <c r="AW260">
        <v>9.8946847915649414</v>
      </c>
      <c r="AX260">
        <v>9.9335527420043945</v>
      </c>
      <c r="AY260">
        <v>9.6374053955078125</v>
      </c>
      <c r="AZ260">
        <v>9.8953018188476563</v>
      </c>
      <c r="BA260">
        <v>0.7102508544921875</v>
      </c>
      <c r="BB260">
        <v>-0.92361992597579956</v>
      </c>
      <c r="BC260">
        <v>-0.87319475412368774</v>
      </c>
      <c r="BD260">
        <v>-0.74989891052246094</v>
      </c>
      <c r="BE260">
        <v>-0.76783400774002075</v>
      </c>
      <c r="BF260">
        <v>-0.85745584964752197</v>
      </c>
      <c r="BG260">
        <v>-0.2622353732585907</v>
      </c>
      <c r="BH260">
        <v>-0.22901453077793121</v>
      </c>
      <c r="BI260">
        <v>-0.16052882373332977</v>
      </c>
      <c r="BJ260">
        <v>-0.13931512832641602</v>
      </c>
      <c r="BK260">
        <v>-0.14558953046798706</v>
      </c>
      <c r="BL260">
        <v>-0.14754147827625275</v>
      </c>
      <c r="BM260">
        <v>-0.16396549344062805</v>
      </c>
      <c r="BN260">
        <v>-0.17341834306716919</v>
      </c>
      <c r="BO260">
        <v>-0.19551408290863037</v>
      </c>
      <c r="BP260">
        <v>-0.19600343704223633</v>
      </c>
      <c r="BQ260">
        <v>-0.21320547163486481</v>
      </c>
      <c r="BR260">
        <v>-0.22334879636764526</v>
      </c>
      <c r="BS260">
        <v>2.0332860946655273</v>
      </c>
      <c r="BT260">
        <v>10.308939933776855</v>
      </c>
      <c r="BU260">
        <v>10.296673774719238</v>
      </c>
      <c r="BV260">
        <v>10.331526756286621</v>
      </c>
      <c r="BW260">
        <v>10.028338432312012</v>
      </c>
      <c r="BX260">
        <v>10.302105903625488</v>
      </c>
      <c r="BY260">
        <v>1.5210021734237671</v>
      </c>
      <c r="BZ260">
        <v>-0.38818195462226868</v>
      </c>
      <c r="CA260">
        <v>-0.35872617363929749</v>
      </c>
      <c r="CB260">
        <v>-0.30195841193199158</v>
      </c>
      <c r="CC260">
        <v>-0.26721972227096558</v>
      </c>
      <c r="CD260">
        <v>-0.27830630540847778</v>
      </c>
      <c r="CE260">
        <v>0.12357368320226669</v>
      </c>
      <c r="CF260">
        <v>0.1109878197312355</v>
      </c>
      <c r="CG260">
        <v>0.10202525556087494</v>
      </c>
      <c r="CH260">
        <v>0.10363899916410446</v>
      </c>
      <c r="CI260">
        <v>9.2002741992473602E-2</v>
      </c>
      <c r="CJ260">
        <v>9.7478859126567841E-2</v>
      </c>
      <c r="CK260">
        <v>0.11088617146015167</v>
      </c>
      <c r="CL260">
        <v>0.13147257268428802</v>
      </c>
      <c r="CM260">
        <v>0.12839922308921814</v>
      </c>
      <c r="CN260">
        <v>0.13984118402004242</v>
      </c>
      <c r="CO260">
        <v>0.14332304894924164</v>
      </c>
      <c r="CP260">
        <v>0.15114076435565948</v>
      </c>
      <c r="CQ260">
        <v>2.6325678825378418</v>
      </c>
      <c r="CR260">
        <v>10.582388877868652</v>
      </c>
      <c r="CS260">
        <v>10.575090408325195</v>
      </c>
      <c r="CT260">
        <v>10.607162475585937</v>
      </c>
      <c r="CU260">
        <v>10.299098014831543</v>
      </c>
      <c r="CV260">
        <v>10.583857536315918</v>
      </c>
      <c r="CW260">
        <v>2.0825259685516357</v>
      </c>
      <c r="CX260">
        <v>-1.7339218407869339E-2</v>
      </c>
      <c r="CY260">
        <v>-2.4067785125225782E-3</v>
      </c>
      <c r="CZ260">
        <v>8.2838069647550583E-3</v>
      </c>
      <c r="DA260">
        <v>7.9504191875457764E-2</v>
      </c>
      <c r="DB260">
        <v>0.12281091511249542</v>
      </c>
      <c r="DC260">
        <v>0.50938272476196289</v>
      </c>
      <c r="DD260">
        <v>0.45099017024040222</v>
      </c>
      <c r="DE260">
        <v>0.36457934975624084</v>
      </c>
      <c r="DF260">
        <v>0.34659311175346375</v>
      </c>
      <c r="DG260">
        <v>0.32959502935409546</v>
      </c>
      <c r="DH260">
        <v>0.34249919652938843</v>
      </c>
      <c r="DI260">
        <v>0.3857378363609314</v>
      </c>
      <c r="DJ260">
        <v>0.43636348843574524</v>
      </c>
      <c r="DK260">
        <v>0.45231252908706665</v>
      </c>
      <c r="DL260">
        <v>0.47568580508232117</v>
      </c>
      <c r="DM260">
        <v>0.49985158443450928</v>
      </c>
      <c r="DN260">
        <v>0.52563035488128662</v>
      </c>
      <c r="DO260">
        <v>3.2318496704101563</v>
      </c>
      <c r="DP260">
        <v>10.855837821960449</v>
      </c>
      <c r="DQ260">
        <v>10.853507041931152</v>
      </c>
      <c r="DR260">
        <v>10.882798194885254</v>
      </c>
      <c r="DS260">
        <v>10.569857597351074</v>
      </c>
      <c r="DT260">
        <v>10.865609169006348</v>
      </c>
      <c r="DU260">
        <v>2.6440498828887939</v>
      </c>
      <c r="DV260">
        <v>0.35350349545478821</v>
      </c>
      <c r="DW260">
        <v>0.35391262173652649</v>
      </c>
      <c r="DX260">
        <v>0.31852602958679199</v>
      </c>
      <c r="DY260">
        <v>0.4262281060218811</v>
      </c>
      <c r="DZ260">
        <v>0.52392810583114624</v>
      </c>
      <c r="EA260">
        <v>1.0664297342300415</v>
      </c>
      <c r="EB260">
        <v>0.94189959764480591</v>
      </c>
      <c r="EC260">
        <v>0.74366575479507446</v>
      </c>
      <c r="ED260">
        <v>0.69738030433654785</v>
      </c>
      <c r="EE260">
        <v>0.67264050245285034</v>
      </c>
      <c r="EF260">
        <v>0.69626963138580322</v>
      </c>
      <c r="EG260">
        <v>0.78257995843887329</v>
      </c>
      <c r="EH260">
        <v>0.87657755613327026</v>
      </c>
      <c r="EI260">
        <v>0.91999191045761108</v>
      </c>
      <c r="EJ260">
        <v>0.96059209108352661</v>
      </c>
      <c r="EK260">
        <v>1.0146220922470093</v>
      </c>
      <c r="EL260">
        <v>1.0663337707519531</v>
      </c>
      <c r="EM260">
        <v>4.0971174240112305</v>
      </c>
      <c r="EN260">
        <v>11.250654220581055</v>
      </c>
      <c r="EO260">
        <v>11.255496025085449</v>
      </c>
      <c r="EP260">
        <v>11.28077220916748</v>
      </c>
      <c r="EQ260">
        <v>10.960790634155273</v>
      </c>
      <c r="ER260">
        <v>11.27241325378418</v>
      </c>
      <c r="ES260">
        <v>3.454801082611084</v>
      </c>
      <c r="ET260">
        <v>0.88894146680831909</v>
      </c>
      <c r="EU260">
        <v>0.86838120222091675</v>
      </c>
      <c r="EV260">
        <v>0.76646649837493896</v>
      </c>
      <c r="EW260">
        <v>0.92684239149093628</v>
      </c>
      <c r="EX260">
        <v>1.1030776500701904</v>
      </c>
      <c r="EY260">
        <v>69.870223999023438</v>
      </c>
      <c r="EZ260">
        <v>69.189208984375</v>
      </c>
      <c r="FA260">
        <v>68.822189331054688</v>
      </c>
      <c r="FB260">
        <v>68.505462646484375</v>
      </c>
      <c r="FC260">
        <v>67.476318359375</v>
      </c>
      <c r="FD260">
        <v>67.060905456542969</v>
      </c>
      <c r="FE260">
        <v>70.813316345214844</v>
      </c>
      <c r="FF260">
        <v>75.078987121582031</v>
      </c>
      <c r="FG260">
        <v>80.812538146972656</v>
      </c>
      <c r="FH260">
        <v>84.420303344726562</v>
      </c>
      <c r="FI260">
        <v>86.31976318359375</v>
      </c>
      <c r="FJ260">
        <v>90.543106079101563</v>
      </c>
      <c r="FK260">
        <v>91.638221740722656</v>
      </c>
      <c r="FL260">
        <v>91.448745727539063</v>
      </c>
      <c r="FM260">
        <v>90.616096496582031</v>
      </c>
      <c r="FN260">
        <v>88.123435974121094</v>
      </c>
      <c r="FO260">
        <v>83.062507629394531</v>
      </c>
      <c r="FP260">
        <v>82.166847229003906</v>
      </c>
      <c r="FQ260">
        <v>78.031242370605469</v>
      </c>
      <c r="FR260">
        <v>74.850906372070313</v>
      </c>
      <c r="FS260">
        <v>72.866615295410156</v>
      </c>
      <c r="FT260">
        <v>71.313583374023437</v>
      </c>
      <c r="FU260">
        <v>70.488502502441406</v>
      </c>
      <c r="FV260">
        <v>69.543426513671875</v>
      </c>
      <c r="FW260">
        <v>277</v>
      </c>
      <c r="FX260">
        <v>4.9114655703306198E-2</v>
      </c>
      <c r="FY260">
        <v>1</v>
      </c>
      <c r="FZ260" s="57" t="s">
        <v>10</v>
      </c>
      <c r="GA260" s="57" t="s">
        <v>10</v>
      </c>
    </row>
    <row r="261" spans="1:183" x14ac:dyDescent="0.2">
      <c r="A261" t="s">
        <v>242</v>
      </c>
      <c r="B261" t="s">
        <v>231</v>
      </c>
      <c r="C261" t="s">
        <v>216</v>
      </c>
      <c r="D261" t="s">
        <v>41</v>
      </c>
      <c r="E261">
        <v>2020</v>
      </c>
      <c r="F261" t="s">
        <v>220</v>
      </c>
      <c r="G261" t="s">
        <v>234</v>
      </c>
      <c r="H261" s="57">
        <v>275</v>
      </c>
      <c r="K261">
        <v>36.901096343994141</v>
      </c>
      <c r="L261">
        <v>35.884803771972656</v>
      </c>
      <c r="M261">
        <v>35.146453857421875</v>
      </c>
      <c r="N261">
        <v>35.455955505371094</v>
      </c>
      <c r="O261">
        <v>36.989208221435547</v>
      </c>
      <c r="P261">
        <v>39.194717407226563</v>
      </c>
      <c r="Q261">
        <v>46.070674896240234</v>
      </c>
      <c r="R261">
        <v>49.059436798095703</v>
      </c>
      <c r="S261">
        <v>52.600597381591797</v>
      </c>
      <c r="T261">
        <v>55.009723663330078</v>
      </c>
      <c r="U261">
        <v>57.942104339599609</v>
      </c>
      <c r="V261">
        <v>60.701812744140625</v>
      </c>
      <c r="W261">
        <v>61.932750701904297</v>
      </c>
      <c r="X261">
        <v>62.852394104003906</v>
      </c>
      <c r="Y261">
        <v>63.072837829589844</v>
      </c>
      <c r="Z261">
        <v>62.577259063720703</v>
      </c>
      <c r="AA261">
        <v>61.031463623046875</v>
      </c>
      <c r="AB261">
        <v>61.18701171875</v>
      </c>
      <c r="AC261">
        <v>59.735698699951172</v>
      </c>
      <c r="AD261">
        <v>59.164134979248047</v>
      </c>
      <c r="AE261">
        <v>57.470603942871094</v>
      </c>
      <c r="AF261">
        <v>50.907176971435547</v>
      </c>
      <c r="AG261">
        <v>43.688770294189453</v>
      </c>
      <c r="AH261">
        <v>38.783287048339844</v>
      </c>
      <c r="AI261">
        <v>-0.81928235292434692</v>
      </c>
      <c r="AJ261">
        <v>-0.71992391347885132</v>
      </c>
      <c r="AK261">
        <v>-0.5396152138710022</v>
      </c>
      <c r="AL261">
        <v>-0.49010229110717773</v>
      </c>
      <c r="AM261">
        <v>-0.48863503336906433</v>
      </c>
      <c r="AN261">
        <v>-0.50131189823150635</v>
      </c>
      <c r="AO261">
        <v>-0.56080764532089233</v>
      </c>
      <c r="AP261">
        <v>-0.61363238096237183</v>
      </c>
      <c r="AQ261">
        <v>-0.6631934642791748</v>
      </c>
      <c r="AR261">
        <v>-0.68090975284576416</v>
      </c>
      <c r="AS261">
        <v>-0.72797602415084839</v>
      </c>
      <c r="AT261">
        <v>-0.76405227184295654</v>
      </c>
      <c r="AU261">
        <v>1.1680184602737427</v>
      </c>
      <c r="AV261">
        <v>9.91412353515625</v>
      </c>
      <c r="AW261">
        <v>9.8946847915649414</v>
      </c>
      <c r="AX261">
        <v>9.9335527420043945</v>
      </c>
      <c r="AY261">
        <v>9.6374053955078125</v>
      </c>
      <c r="AZ261">
        <v>9.8953018188476563</v>
      </c>
      <c r="BA261">
        <v>0.7102508544921875</v>
      </c>
      <c r="BB261">
        <v>-0.92361992597579956</v>
      </c>
      <c r="BC261">
        <v>-0.87319475412368774</v>
      </c>
      <c r="BD261">
        <v>-0.74989891052246094</v>
      </c>
      <c r="BE261">
        <v>-0.76783400774002075</v>
      </c>
      <c r="BF261">
        <v>-0.85745584964752197</v>
      </c>
      <c r="BG261">
        <v>-0.2622353732585907</v>
      </c>
      <c r="BH261">
        <v>-0.22901453077793121</v>
      </c>
      <c r="BI261">
        <v>-0.16052882373332977</v>
      </c>
      <c r="BJ261">
        <v>-0.13931512832641602</v>
      </c>
      <c r="BK261">
        <v>-0.14558953046798706</v>
      </c>
      <c r="BL261">
        <v>-0.14754147827625275</v>
      </c>
      <c r="BM261">
        <v>-0.16396549344062805</v>
      </c>
      <c r="BN261">
        <v>-0.17341834306716919</v>
      </c>
      <c r="BO261">
        <v>-0.19551408290863037</v>
      </c>
      <c r="BP261">
        <v>-0.19600343704223633</v>
      </c>
      <c r="BQ261">
        <v>-0.21320547163486481</v>
      </c>
      <c r="BR261">
        <v>-0.22334879636764526</v>
      </c>
      <c r="BS261">
        <v>2.0332860946655273</v>
      </c>
      <c r="BT261">
        <v>10.308939933776855</v>
      </c>
      <c r="BU261">
        <v>10.296673774719238</v>
      </c>
      <c r="BV261">
        <v>10.331526756286621</v>
      </c>
      <c r="BW261">
        <v>10.028338432312012</v>
      </c>
      <c r="BX261">
        <v>10.302105903625488</v>
      </c>
      <c r="BY261">
        <v>1.5210021734237671</v>
      </c>
      <c r="BZ261">
        <v>-0.38818195462226868</v>
      </c>
      <c r="CA261">
        <v>-0.35872617363929749</v>
      </c>
      <c r="CB261">
        <v>-0.30195841193199158</v>
      </c>
      <c r="CC261">
        <v>-0.26721972227096558</v>
      </c>
      <c r="CD261">
        <v>-0.27830630540847778</v>
      </c>
      <c r="CE261">
        <v>0.12357368320226669</v>
      </c>
      <c r="CF261">
        <v>0.1109878197312355</v>
      </c>
      <c r="CG261">
        <v>0.10202525556087494</v>
      </c>
      <c r="CH261">
        <v>0.10363899916410446</v>
      </c>
      <c r="CI261">
        <v>9.2002741992473602E-2</v>
      </c>
      <c r="CJ261">
        <v>9.7478859126567841E-2</v>
      </c>
      <c r="CK261">
        <v>0.11088617146015167</v>
      </c>
      <c r="CL261">
        <v>0.13147257268428802</v>
      </c>
      <c r="CM261">
        <v>0.12839922308921814</v>
      </c>
      <c r="CN261">
        <v>0.13984118402004242</v>
      </c>
      <c r="CO261">
        <v>0.14332304894924164</v>
      </c>
      <c r="CP261">
        <v>0.15114076435565948</v>
      </c>
      <c r="CQ261">
        <v>2.6325678825378418</v>
      </c>
      <c r="CR261">
        <v>10.582388877868652</v>
      </c>
      <c r="CS261">
        <v>10.575090408325195</v>
      </c>
      <c r="CT261">
        <v>10.607162475585937</v>
      </c>
      <c r="CU261">
        <v>10.299098014831543</v>
      </c>
      <c r="CV261">
        <v>10.583857536315918</v>
      </c>
      <c r="CW261">
        <v>2.0825259685516357</v>
      </c>
      <c r="CX261">
        <v>-1.7339218407869339E-2</v>
      </c>
      <c r="CY261">
        <v>-2.4067785125225782E-3</v>
      </c>
      <c r="CZ261">
        <v>8.2838069647550583E-3</v>
      </c>
      <c r="DA261">
        <v>7.9504191875457764E-2</v>
      </c>
      <c r="DB261">
        <v>0.12281091511249542</v>
      </c>
      <c r="DC261">
        <v>0.50938272476196289</v>
      </c>
      <c r="DD261">
        <v>0.45099017024040222</v>
      </c>
      <c r="DE261">
        <v>0.36457934975624084</v>
      </c>
      <c r="DF261">
        <v>0.34659311175346375</v>
      </c>
      <c r="DG261">
        <v>0.32959502935409546</v>
      </c>
      <c r="DH261">
        <v>0.34249919652938843</v>
      </c>
      <c r="DI261">
        <v>0.3857378363609314</v>
      </c>
      <c r="DJ261">
        <v>0.43636348843574524</v>
      </c>
      <c r="DK261">
        <v>0.45231252908706665</v>
      </c>
      <c r="DL261">
        <v>0.47568580508232117</v>
      </c>
      <c r="DM261">
        <v>0.49985158443450928</v>
      </c>
      <c r="DN261">
        <v>0.52563035488128662</v>
      </c>
      <c r="DO261">
        <v>3.2318496704101563</v>
      </c>
      <c r="DP261">
        <v>10.855837821960449</v>
      </c>
      <c r="DQ261">
        <v>10.853507041931152</v>
      </c>
      <c r="DR261">
        <v>10.882798194885254</v>
      </c>
      <c r="DS261">
        <v>10.569857597351074</v>
      </c>
      <c r="DT261">
        <v>10.865609169006348</v>
      </c>
      <c r="DU261">
        <v>2.6440498828887939</v>
      </c>
      <c r="DV261">
        <v>0.35350349545478821</v>
      </c>
      <c r="DW261">
        <v>0.35391262173652649</v>
      </c>
      <c r="DX261">
        <v>0.31852602958679199</v>
      </c>
      <c r="DY261">
        <v>0.4262281060218811</v>
      </c>
      <c r="DZ261">
        <v>0.52392810583114624</v>
      </c>
      <c r="EA261">
        <v>1.0664297342300415</v>
      </c>
      <c r="EB261">
        <v>0.94189959764480591</v>
      </c>
      <c r="EC261">
        <v>0.74366575479507446</v>
      </c>
      <c r="ED261">
        <v>0.69738030433654785</v>
      </c>
      <c r="EE261">
        <v>0.67264050245285034</v>
      </c>
      <c r="EF261">
        <v>0.69626963138580322</v>
      </c>
      <c r="EG261">
        <v>0.78257995843887329</v>
      </c>
      <c r="EH261">
        <v>0.87657755613327026</v>
      </c>
      <c r="EI261">
        <v>0.91999191045761108</v>
      </c>
      <c r="EJ261">
        <v>0.96059209108352661</v>
      </c>
      <c r="EK261">
        <v>1.0146220922470093</v>
      </c>
      <c r="EL261">
        <v>1.0663337707519531</v>
      </c>
      <c r="EM261">
        <v>4.0971174240112305</v>
      </c>
      <c r="EN261">
        <v>11.250654220581055</v>
      </c>
      <c r="EO261">
        <v>11.255496025085449</v>
      </c>
      <c r="EP261">
        <v>11.28077220916748</v>
      </c>
      <c r="EQ261">
        <v>10.960790634155273</v>
      </c>
      <c r="ER261">
        <v>11.27241325378418</v>
      </c>
      <c r="ES261">
        <v>3.454801082611084</v>
      </c>
      <c r="ET261">
        <v>0.88894146680831909</v>
      </c>
      <c r="EU261">
        <v>0.86838120222091675</v>
      </c>
      <c r="EV261">
        <v>0.76646649837493896</v>
      </c>
      <c r="EW261">
        <v>0.92684239149093628</v>
      </c>
      <c r="EX261">
        <v>1.1030776500701904</v>
      </c>
      <c r="EY261">
        <v>69.870223999023438</v>
      </c>
      <c r="EZ261">
        <v>69.189208984375</v>
      </c>
      <c r="FA261">
        <v>68.822189331054688</v>
      </c>
      <c r="FB261">
        <v>68.505462646484375</v>
      </c>
      <c r="FC261">
        <v>67.476318359375</v>
      </c>
      <c r="FD261">
        <v>67.060905456542969</v>
      </c>
      <c r="FE261">
        <v>70.813316345214844</v>
      </c>
      <c r="FF261">
        <v>75.078987121582031</v>
      </c>
      <c r="FG261">
        <v>80.812538146972656</v>
      </c>
      <c r="FH261">
        <v>84.420303344726562</v>
      </c>
      <c r="FI261">
        <v>86.31976318359375</v>
      </c>
      <c r="FJ261">
        <v>90.543106079101563</v>
      </c>
      <c r="FK261">
        <v>91.638221740722656</v>
      </c>
      <c r="FL261">
        <v>91.448745727539063</v>
      </c>
      <c r="FM261">
        <v>90.616096496582031</v>
      </c>
      <c r="FN261">
        <v>88.123435974121094</v>
      </c>
      <c r="FO261">
        <v>83.062507629394531</v>
      </c>
      <c r="FP261">
        <v>82.166847229003906</v>
      </c>
      <c r="FQ261">
        <v>78.031242370605469</v>
      </c>
      <c r="FR261">
        <v>74.850906372070313</v>
      </c>
      <c r="FS261">
        <v>72.866615295410156</v>
      </c>
      <c r="FT261">
        <v>71.313583374023437</v>
      </c>
      <c r="FU261">
        <v>70.488502502441406</v>
      </c>
      <c r="FV261">
        <v>69.543426513671875</v>
      </c>
      <c r="FW261">
        <v>277</v>
      </c>
      <c r="FX261">
        <v>4.9114655703306198E-2</v>
      </c>
      <c r="FY261">
        <v>1</v>
      </c>
      <c r="FZ261" s="57" t="s">
        <v>10</v>
      </c>
      <c r="GA261" s="57" t="s">
        <v>10</v>
      </c>
    </row>
    <row r="262" spans="1:183" x14ac:dyDescent="0.2">
      <c r="A262" t="s">
        <v>242</v>
      </c>
      <c r="B262" t="s">
        <v>231</v>
      </c>
      <c r="C262" t="s">
        <v>216</v>
      </c>
      <c r="D262" t="s">
        <v>41</v>
      </c>
      <c r="E262">
        <v>2021</v>
      </c>
      <c r="F262" t="s">
        <v>220</v>
      </c>
      <c r="G262" t="s">
        <v>234</v>
      </c>
      <c r="H262" s="57">
        <v>275</v>
      </c>
      <c r="K262">
        <v>36.901096343994141</v>
      </c>
      <c r="L262">
        <v>35.884803771972656</v>
      </c>
      <c r="M262">
        <v>35.146453857421875</v>
      </c>
      <c r="N262">
        <v>35.455955505371094</v>
      </c>
      <c r="O262">
        <v>36.989208221435547</v>
      </c>
      <c r="P262">
        <v>39.194717407226563</v>
      </c>
      <c r="Q262">
        <v>46.070674896240234</v>
      </c>
      <c r="R262">
        <v>49.059436798095703</v>
      </c>
      <c r="S262">
        <v>52.600597381591797</v>
      </c>
      <c r="T262">
        <v>55.009723663330078</v>
      </c>
      <c r="U262">
        <v>57.942104339599609</v>
      </c>
      <c r="V262">
        <v>60.701812744140625</v>
      </c>
      <c r="W262">
        <v>61.932750701904297</v>
      </c>
      <c r="X262">
        <v>62.852394104003906</v>
      </c>
      <c r="Y262">
        <v>63.072837829589844</v>
      </c>
      <c r="Z262">
        <v>62.577259063720703</v>
      </c>
      <c r="AA262">
        <v>61.031463623046875</v>
      </c>
      <c r="AB262">
        <v>61.18701171875</v>
      </c>
      <c r="AC262">
        <v>59.735698699951172</v>
      </c>
      <c r="AD262">
        <v>59.164134979248047</v>
      </c>
      <c r="AE262">
        <v>57.470603942871094</v>
      </c>
      <c r="AF262">
        <v>50.907176971435547</v>
      </c>
      <c r="AG262">
        <v>43.688770294189453</v>
      </c>
      <c r="AH262">
        <v>38.783287048339844</v>
      </c>
      <c r="AI262">
        <v>-0.81928235292434692</v>
      </c>
      <c r="AJ262">
        <v>-0.71992391347885132</v>
      </c>
      <c r="AK262">
        <v>-0.5396152138710022</v>
      </c>
      <c r="AL262">
        <v>-0.49010229110717773</v>
      </c>
      <c r="AM262">
        <v>-0.48863503336906433</v>
      </c>
      <c r="AN262">
        <v>-0.50131189823150635</v>
      </c>
      <c r="AO262">
        <v>-0.56080764532089233</v>
      </c>
      <c r="AP262">
        <v>-0.61363238096237183</v>
      </c>
      <c r="AQ262">
        <v>-0.6631934642791748</v>
      </c>
      <c r="AR262">
        <v>-0.68090975284576416</v>
      </c>
      <c r="AS262">
        <v>-0.72797602415084839</v>
      </c>
      <c r="AT262">
        <v>-0.76405227184295654</v>
      </c>
      <c r="AU262">
        <v>1.1680184602737427</v>
      </c>
      <c r="AV262">
        <v>9.91412353515625</v>
      </c>
      <c r="AW262">
        <v>9.8946847915649414</v>
      </c>
      <c r="AX262">
        <v>9.9335527420043945</v>
      </c>
      <c r="AY262">
        <v>9.6374053955078125</v>
      </c>
      <c r="AZ262">
        <v>9.8953018188476563</v>
      </c>
      <c r="BA262">
        <v>0.7102508544921875</v>
      </c>
      <c r="BB262">
        <v>-0.92361992597579956</v>
      </c>
      <c r="BC262">
        <v>-0.87319475412368774</v>
      </c>
      <c r="BD262">
        <v>-0.74989891052246094</v>
      </c>
      <c r="BE262">
        <v>-0.76783400774002075</v>
      </c>
      <c r="BF262">
        <v>-0.85745584964752197</v>
      </c>
      <c r="BG262">
        <v>-0.2622353732585907</v>
      </c>
      <c r="BH262">
        <v>-0.22901453077793121</v>
      </c>
      <c r="BI262">
        <v>-0.16052882373332977</v>
      </c>
      <c r="BJ262">
        <v>-0.13931512832641602</v>
      </c>
      <c r="BK262">
        <v>-0.14558953046798706</v>
      </c>
      <c r="BL262">
        <v>-0.14754147827625275</v>
      </c>
      <c r="BM262">
        <v>-0.16396549344062805</v>
      </c>
      <c r="BN262">
        <v>-0.17341834306716919</v>
      </c>
      <c r="BO262">
        <v>-0.19551408290863037</v>
      </c>
      <c r="BP262">
        <v>-0.19600343704223633</v>
      </c>
      <c r="BQ262">
        <v>-0.21320547163486481</v>
      </c>
      <c r="BR262">
        <v>-0.22334879636764526</v>
      </c>
      <c r="BS262">
        <v>2.0332860946655273</v>
      </c>
      <c r="BT262">
        <v>10.308939933776855</v>
      </c>
      <c r="BU262">
        <v>10.296673774719238</v>
      </c>
      <c r="BV262">
        <v>10.331526756286621</v>
      </c>
      <c r="BW262">
        <v>10.028338432312012</v>
      </c>
      <c r="BX262">
        <v>10.302105903625488</v>
      </c>
      <c r="BY262">
        <v>1.5210021734237671</v>
      </c>
      <c r="BZ262">
        <v>-0.38818195462226868</v>
      </c>
      <c r="CA262">
        <v>-0.35872617363929749</v>
      </c>
      <c r="CB262">
        <v>-0.30195841193199158</v>
      </c>
      <c r="CC262">
        <v>-0.26721972227096558</v>
      </c>
      <c r="CD262">
        <v>-0.27830630540847778</v>
      </c>
      <c r="CE262">
        <v>0.12357368320226669</v>
      </c>
      <c r="CF262">
        <v>0.1109878197312355</v>
      </c>
      <c r="CG262">
        <v>0.10202525556087494</v>
      </c>
      <c r="CH262">
        <v>0.10363899916410446</v>
      </c>
      <c r="CI262">
        <v>9.2002741992473602E-2</v>
      </c>
      <c r="CJ262">
        <v>9.7478859126567841E-2</v>
      </c>
      <c r="CK262">
        <v>0.11088617146015167</v>
      </c>
      <c r="CL262">
        <v>0.13147257268428802</v>
      </c>
      <c r="CM262">
        <v>0.12839922308921814</v>
      </c>
      <c r="CN262">
        <v>0.13984118402004242</v>
      </c>
      <c r="CO262">
        <v>0.14332304894924164</v>
      </c>
      <c r="CP262">
        <v>0.15114076435565948</v>
      </c>
      <c r="CQ262">
        <v>2.6325678825378418</v>
      </c>
      <c r="CR262">
        <v>10.582388877868652</v>
      </c>
      <c r="CS262">
        <v>10.575090408325195</v>
      </c>
      <c r="CT262">
        <v>10.607162475585937</v>
      </c>
      <c r="CU262">
        <v>10.299098014831543</v>
      </c>
      <c r="CV262">
        <v>10.583857536315918</v>
      </c>
      <c r="CW262">
        <v>2.0825259685516357</v>
      </c>
      <c r="CX262">
        <v>-1.7339218407869339E-2</v>
      </c>
      <c r="CY262">
        <v>-2.4067785125225782E-3</v>
      </c>
      <c r="CZ262">
        <v>8.2838069647550583E-3</v>
      </c>
      <c r="DA262">
        <v>7.9504191875457764E-2</v>
      </c>
      <c r="DB262">
        <v>0.12281091511249542</v>
      </c>
      <c r="DC262">
        <v>0.50938272476196289</v>
      </c>
      <c r="DD262">
        <v>0.45099017024040222</v>
      </c>
      <c r="DE262">
        <v>0.36457934975624084</v>
      </c>
      <c r="DF262">
        <v>0.34659311175346375</v>
      </c>
      <c r="DG262">
        <v>0.32959502935409546</v>
      </c>
      <c r="DH262">
        <v>0.34249919652938843</v>
      </c>
      <c r="DI262">
        <v>0.3857378363609314</v>
      </c>
      <c r="DJ262">
        <v>0.43636348843574524</v>
      </c>
      <c r="DK262">
        <v>0.45231252908706665</v>
      </c>
      <c r="DL262">
        <v>0.47568580508232117</v>
      </c>
      <c r="DM262">
        <v>0.49985158443450928</v>
      </c>
      <c r="DN262">
        <v>0.52563035488128662</v>
      </c>
      <c r="DO262">
        <v>3.2318496704101563</v>
      </c>
      <c r="DP262">
        <v>10.855837821960449</v>
      </c>
      <c r="DQ262">
        <v>10.853507041931152</v>
      </c>
      <c r="DR262">
        <v>10.882798194885254</v>
      </c>
      <c r="DS262">
        <v>10.569857597351074</v>
      </c>
      <c r="DT262">
        <v>10.865609169006348</v>
      </c>
      <c r="DU262">
        <v>2.6440498828887939</v>
      </c>
      <c r="DV262">
        <v>0.35350349545478821</v>
      </c>
      <c r="DW262">
        <v>0.35391262173652649</v>
      </c>
      <c r="DX262">
        <v>0.31852602958679199</v>
      </c>
      <c r="DY262">
        <v>0.4262281060218811</v>
      </c>
      <c r="DZ262">
        <v>0.52392810583114624</v>
      </c>
      <c r="EA262">
        <v>1.0664297342300415</v>
      </c>
      <c r="EB262">
        <v>0.94189959764480591</v>
      </c>
      <c r="EC262">
        <v>0.74366575479507446</v>
      </c>
      <c r="ED262">
        <v>0.69738030433654785</v>
      </c>
      <c r="EE262">
        <v>0.67264050245285034</v>
      </c>
      <c r="EF262">
        <v>0.69626963138580322</v>
      </c>
      <c r="EG262">
        <v>0.78257995843887329</v>
      </c>
      <c r="EH262">
        <v>0.87657755613327026</v>
      </c>
      <c r="EI262">
        <v>0.91999191045761108</v>
      </c>
      <c r="EJ262">
        <v>0.96059209108352661</v>
      </c>
      <c r="EK262">
        <v>1.0146220922470093</v>
      </c>
      <c r="EL262">
        <v>1.0663337707519531</v>
      </c>
      <c r="EM262">
        <v>4.0971174240112305</v>
      </c>
      <c r="EN262">
        <v>11.250654220581055</v>
      </c>
      <c r="EO262">
        <v>11.255496025085449</v>
      </c>
      <c r="EP262">
        <v>11.28077220916748</v>
      </c>
      <c r="EQ262">
        <v>10.960790634155273</v>
      </c>
      <c r="ER262">
        <v>11.27241325378418</v>
      </c>
      <c r="ES262">
        <v>3.454801082611084</v>
      </c>
      <c r="ET262">
        <v>0.88894146680831909</v>
      </c>
      <c r="EU262">
        <v>0.86838120222091675</v>
      </c>
      <c r="EV262">
        <v>0.76646649837493896</v>
      </c>
      <c r="EW262">
        <v>0.92684239149093628</v>
      </c>
      <c r="EX262">
        <v>1.1030776500701904</v>
      </c>
      <c r="EY262">
        <v>69.870223999023438</v>
      </c>
      <c r="EZ262">
        <v>69.189208984375</v>
      </c>
      <c r="FA262">
        <v>68.822189331054688</v>
      </c>
      <c r="FB262">
        <v>68.505462646484375</v>
      </c>
      <c r="FC262">
        <v>67.476318359375</v>
      </c>
      <c r="FD262">
        <v>67.060905456542969</v>
      </c>
      <c r="FE262">
        <v>70.813316345214844</v>
      </c>
      <c r="FF262">
        <v>75.078987121582031</v>
      </c>
      <c r="FG262">
        <v>80.812538146972656</v>
      </c>
      <c r="FH262">
        <v>84.420303344726562</v>
      </c>
      <c r="FI262">
        <v>86.31976318359375</v>
      </c>
      <c r="FJ262">
        <v>90.543106079101563</v>
      </c>
      <c r="FK262">
        <v>91.638221740722656</v>
      </c>
      <c r="FL262">
        <v>91.448745727539063</v>
      </c>
      <c r="FM262">
        <v>90.616096496582031</v>
      </c>
      <c r="FN262">
        <v>88.123435974121094</v>
      </c>
      <c r="FO262">
        <v>83.062507629394531</v>
      </c>
      <c r="FP262">
        <v>82.166847229003906</v>
      </c>
      <c r="FQ262">
        <v>78.031242370605469</v>
      </c>
      <c r="FR262">
        <v>74.850906372070313</v>
      </c>
      <c r="FS262">
        <v>72.866615295410156</v>
      </c>
      <c r="FT262">
        <v>71.313583374023437</v>
      </c>
      <c r="FU262">
        <v>70.488502502441406</v>
      </c>
      <c r="FV262">
        <v>69.543426513671875</v>
      </c>
      <c r="FW262">
        <v>277</v>
      </c>
      <c r="FX262">
        <v>4.9114655703306198E-2</v>
      </c>
      <c r="FY262">
        <v>1</v>
      </c>
      <c r="FZ262" s="57" t="s">
        <v>10</v>
      </c>
      <c r="GA262" s="57" t="s">
        <v>10</v>
      </c>
    </row>
    <row r="263" spans="1:183" x14ac:dyDescent="0.2">
      <c r="A263" t="s">
        <v>242</v>
      </c>
      <c r="B263" t="s">
        <v>231</v>
      </c>
      <c r="C263" t="s">
        <v>216</v>
      </c>
      <c r="D263" t="s">
        <v>41</v>
      </c>
      <c r="E263">
        <v>2022</v>
      </c>
      <c r="F263" t="s">
        <v>220</v>
      </c>
      <c r="G263" t="s">
        <v>234</v>
      </c>
      <c r="H263" s="57">
        <v>275</v>
      </c>
      <c r="K263">
        <v>36.901096343994141</v>
      </c>
      <c r="L263">
        <v>35.884803771972656</v>
      </c>
      <c r="M263">
        <v>35.146453857421875</v>
      </c>
      <c r="N263">
        <v>35.455955505371094</v>
      </c>
      <c r="O263">
        <v>36.989208221435547</v>
      </c>
      <c r="P263">
        <v>39.194717407226563</v>
      </c>
      <c r="Q263">
        <v>46.070674896240234</v>
      </c>
      <c r="R263">
        <v>49.059436798095703</v>
      </c>
      <c r="S263">
        <v>52.600597381591797</v>
      </c>
      <c r="T263">
        <v>55.009723663330078</v>
      </c>
      <c r="U263">
        <v>57.942104339599609</v>
      </c>
      <c r="V263">
        <v>60.701812744140625</v>
      </c>
      <c r="W263">
        <v>61.932750701904297</v>
      </c>
      <c r="X263">
        <v>62.852394104003906</v>
      </c>
      <c r="Y263">
        <v>63.072837829589844</v>
      </c>
      <c r="Z263">
        <v>62.577259063720703</v>
      </c>
      <c r="AA263">
        <v>61.031463623046875</v>
      </c>
      <c r="AB263">
        <v>61.18701171875</v>
      </c>
      <c r="AC263">
        <v>59.735698699951172</v>
      </c>
      <c r="AD263">
        <v>59.164134979248047</v>
      </c>
      <c r="AE263">
        <v>57.470603942871094</v>
      </c>
      <c r="AF263">
        <v>50.907176971435547</v>
      </c>
      <c r="AG263">
        <v>43.688770294189453</v>
      </c>
      <c r="AH263">
        <v>38.783287048339844</v>
      </c>
      <c r="AI263">
        <v>-0.81928235292434692</v>
      </c>
      <c r="AJ263">
        <v>-0.71992391347885132</v>
      </c>
      <c r="AK263">
        <v>-0.5396152138710022</v>
      </c>
      <c r="AL263">
        <v>-0.49010229110717773</v>
      </c>
      <c r="AM263">
        <v>-0.48863503336906433</v>
      </c>
      <c r="AN263">
        <v>-0.50131189823150635</v>
      </c>
      <c r="AO263">
        <v>-0.56080764532089233</v>
      </c>
      <c r="AP263">
        <v>-0.61363238096237183</v>
      </c>
      <c r="AQ263">
        <v>-0.6631934642791748</v>
      </c>
      <c r="AR263">
        <v>-0.68090975284576416</v>
      </c>
      <c r="AS263">
        <v>-0.72797602415084839</v>
      </c>
      <c r="AT263">
        <v>-0.76405227184295654</v>
      </c>
      <c r="AU263">
        <v>1.1680184602737427</v>
      </c>
      <c r="AV263">
        <v>9.91412353515625</v>
      </c>
      <c r="AW263">
        <v>9.8946847915649414</v>
      </c>
      <c r="AX263">
        <v>9.9335527420043945</v>
      </c>
      <c r="AY263">
        <v>9.6374053955078125</v>
      </c>
      <c r="AZ263">
        <v>9.8953018188476563</v>
      </c>
      <c r="BA263">
        <v>0.7102508544921875</v>
      </c>
      <c r="BB263">
        <v>-0.92361992597579956</v>
      </c>
      <c r="BC263">
        <v>-0.87319475412368774</v>
      </c>
      <c r="BD263">
        <v>-0.74989891052246094</v>
      </c>
      <c r="BE263">
        <v>-0.76783400774002075</v>
      </c>
      <c r="BF263">
        <v>-0.85745584964752197</v>
      </c>
      <c r="BG263">
        <v>-0.2622353732585907</v>
      </c>
      <c r="BH263">
        <v>-0.22901453077793121</v>
      </c>
      <c r="BI263">
        <v>-0.16052882373332977</v>
      </c>
      <c r="BJ263">
        <v>-0.13931512832641602</v>
      </c>
      <c r="BK263">
        <v>-0.14558953046798706</v>
      </c>
      <c r="BL263">
        <v>-0.14754147827625275</v>
      </c>
      <c r="BM263">
        <v>-0.16396549344062805</v>
      </c>
      <c r="BN263">
        <v>-0.17341834306716919</v>
      </c>
      <c r="BO263">
        <v>-0.19551408290863037</v>
      </c>
      <c r="BP263">
        <v>-0.19600343704223633</v>
      </c>
      <c r="BQ263">
        <v>-0.21320547163486481</v>
      </c>
      <c r="BR263">
        <v>-0.22334879636764526</v>
      </c>
      <c r="BS263">
        <v>2.0332860946655273</v>
      </c>
      <c r="BT263">
        <v>10.308939933776855</v>
      </c>
      <c r="BU263">
        <v>10.296673774719238</v>
      </c>
      <c r="BV263">
        <v>10.331526756286621</v>
      </c>
      <c r="BW263">
        <v>10.028338432312012</v>
      </c>
      <c r="BX263">
        <v>10.302105903625488</v>
      </c>
      <c r="BY263">
        <v>1.5210021734237671</v>
      </c>
      <c r="BZ263">
        <v>-0.38818195462226868</v>
      </c>
      <c r="CA263">
        <v>-0.35872617363929749</v>
      </c>
      <c r="CB263">
        <v>-0.30195841193199158</v>
      </c>
      <c r="CC263">
        <v>-0.26721972227096558</v>
      </c>
      <c r="CD263">
        <v>-0.27830630540847778</v>
      </c>
      <c r="CE263">
        <v>0.12357368320226669</v>
      </c>
      <c r="CF263">
        <v>0.1109878197312355</v>
      </c>
      <c r="CG263">
        <v>0.10202525556087494</v>
      </c>
      <c r="CH263">
        <v>0.10363899916410446</v>
      </c>
      <c r="CI263">
        <v>9.2002741992473602E-2</v>
      </c>
      <c r="CJ263">
        <v>9.7478859126567841E-2</v>
      </c>
      <c r="CK263">
        <v>0.11088617146015167</v>
      </c>
      <c r="CL263">
        <v>0.13147257268428802</v>
      </c>
      <c r="CM263">
        <v>0.12839922308921814</v>
      </c>
      <c r="CN263">
        <v>0.13984118402004242</v>
      </c>
      <c r="CO263">
        <v>0.14332304894924164</v>
      </c>
      <c r="CP263">
        <v>0.15114076435565948</v>
      </c>
      <c r="CQ263">
        <v>2.6325678825378418</v>
      </c>
      <c r="CR263">
        <v>10.582388877868652</v>
      </c>
      <c r="CS263">
        <v>10.575090408325195</v>
      </c>
      <c r="CT263">
        <v>10.607162475585937</v>
      </c>
      <c r="CU263">
        <v>10.299098014831543</v>
      </c>
      <c r="CV263">
        <v>10.583857536315918</v>
      </c>
      <c r="CW263">
        <v>2.0825259685516357</v>
      </c>
      <c r="CX263">
        <v>-1.7339218407869339E-2</v>
      </c>
      <c r="CY263">
        <v>-2.4067785125225782E-3</v>
      </c>
      <c r="CZ263">
        <v>8.2838069647550583E-3</v>
      </c>
      <c r="DA263">
        <v>7.9504191875457764E-2</v>
      </c>
      <c r="DB263">
        <v>0.12281091511249542</v>
      </c>
      <c r="DC263">
        <v>0.50938272476196289</v>
      </c>
      <c r="DD263">
        <v>0.45099017024040222</v>
      </c>
      <c r="DE263">
        <v>0.36457934975624084</v>
      </c>
      <c r="DF263">
        <v>0.34659311175346375</v>
      </c>
      <c r="DG263">
        <v>0.32959502935409546</v>
      </c>
      <c r="DH263">
        <v>0.34249919652938843</v>
      </c>
      <c r="DI263">
        <v>0.3857378363609314</v>
      </c>
      <c r="DJ263">
        <v>0.43636348843574524</v>
      </c>
      <c r="DK263">
        <v>0.45231252908706665</v>
      </c>
      <c r="DL263">
        <v>0.47568580508232117</v>
      </c>
      <c r="DM263">
        <v>0.49985158443450928</v>
      </c>
      <c r="DN263">
        <v>0.52563035488128662</v>
      </c>
      <c r="DO263">
        <v>3.2318496704101563</v>
      </c>
      <c r="DP263">
        <v>10.855837821960449</v>
      </c>
      <c r="DQ263">
        <v>10.853507041931152</v>
      </c>
      <c r="DR263">
        <v>10.882798194885254</v>
      </c>
      <c r="DS263">
        <v>10.569857597351074</v>
      </c>
      <c r="DT263">
        <v>10.865609169006348</v>
      </c>
      <c r="DU263">
        <v>2.6440498828887939</v>
      </c>
      <c r="DV263">
        <v>0.35350349545478821</v>
      </c>
      <c r="DW263">
        <v>0.35391262173652649</v>
      </c>
      <c r="DX263">
        <v>0.31852602958679199</v>
      </c>
      <c r="DY263">
        <v>0.4262281060218811</v>
      </c>
      <c r="DZ263">
        <v>0.52392810583114624</v>
      </c>
      <c r="EA263">
        <v>1.0664297342300415</v>
      </c>
      <c r="EB263">
        <v>0.94189959764480591</v>
      </c>
      <c r="EC263">
        <v>0.74366575479507446</v>
      </c>
      <c r="ED263">
        <v>0.69738030433654785</v>
      </c>
      <c r="EE263">
        <v>0.67264050245285034</v>
      </c>
      <c r="EF263">
        <v>0.69626963138580322</v>
      </c>
      <c r="EG263">
        <v>0.78257995843887329</v>
      </c>
      <c r="EH263">
        <v>0.87657755613327026</v>
      </c>
      <c r="EI263">
        <v>0.91999191045761108</v>
      </c>
      <c r="EJ263">
        <v>0.96059209108352661</v>
      </c>
      <c r="EK263">
        <v>1.0146220922470093</v>
      </c>
      <c r="EL263">
        <v>1.0663337707519531</v>
      </c>
      <c r="EM263">
        <v>4.0971174240112305</v>
      </c>
      <c r="EN263">
        <v>11.250654220581055</v>
      </c>
      <c r="EO263">
        <v>11.255496025085449</v>
      </c>
      <c r="EP263">
        <v>11.28077220916748</v>
      </c>
      <c r="EQ263">
        <v>10.960790634155273</v>
      </c>
      <c r="ER263">
        <v>11.27241325378418</v>
      </c>
      <c r="ES263">
        <v>3.454801082611084</v>
      </c>
      <c r="ET263">
        <v>0.88894146680831909</v>
      </c>
      <c r="EU263">
        <v>0.86838120222091675</v>
      </c>
      <c r="EV263">
        <v>0.76646649837493896</v>
      </c>
      <c r="EW263">
        <v>0.92684239149093628</v>
      </c>
      <c r="EX263">
        <v>1.1030776500701904</v>
      </c>
      <c r="EY263">
        <v>69.870223999023438</v>
      </c>
      <c r="EZ263">
        <v>69.189208984375</v>
      </c>
      <c r="FA263">
        <v>68.822189331054688</v>
      </c>
      <c r="FB263">
        <v>68.505462646484375</v>
      </c>
      <c r="FC263">
        <v>67.476318359375</v>
      </c>
      <c r="FD263">
        <v>67.060905456542969</v>
      </c>
      <c r="FE263">
        <v>70.813316345214844</v>
      </c>
      <c r="FF263">
        <v>75.078987121582031</v>
      </c>
      <c r="FG263">
        <v>80.812538146972656</v>
      </c>
      <c r="FH263">
        <v>84.420303344726562</v>
      </c>
      <c r="FI263">
        <v>86.31976318359375</v>
      </c>
      <c r="FJ263">
        <v>90.543106079101563</v>
      </c>
      <c r="FK263">
        <v>91.638221740722656</v>
      </c>
      <c r="FL263">
        <v>91.448745727539063</v>
      </c>
      <c r="FM263">
        <v>90.616096496582031</v>
      </c>
      <c r="FN263">
        <v>88.123435974121094</v>
      </c>
      <c r="FO263">
        <v>83.062507629394531</v>
      </c>
      <c r="FP263">
        <v>82.166847229003906</v>
      </c>
      <c r="FQ263">
        <v>78.031242370605469</v>
      </c>
      <c r="FR263">
        <v>74.850906372070313</v>
      </c>
      <c r="FS263">
        <v>72.866615295410156</v>
      </c>
      <c r="FT263">
        <v>71.313583374023437</v>
      </c>
      <c r="FU263">
        <v>70.488502502441406</v>
      </c>
      <c r="FV263">
        <v>69.543426513671875</v>
      </c>
      <c r="FW263">
        <v>277</v>
      </c>
      <c r="FX263">
        <v>4.9114655703306198E-2</v>
      </c>
      <c r="FY263">
        <v>1</v>
      </c>
      <c r="FZ263" s="57" t="s">
        <v>10</v>
      </c>
      <c r="GA263" s="57" t="s">
        <v>10</v>
      </c>
    </row>
    <row r="264" spans="1:183" x14ac:dyDescent="0.2">
      <c r="A264" t="s">
        <v>242</v>
      </c>
      <c r="B264" t="s">
        <v>231</v>
      </c>
      <c r="C264" t="s">
        <v>216</v>
      </c>
      <c r="D264" t="s">
        <v>41</v>
      </c>
      <c r="E264">
        <v>2023</v>
      </c>
      <c r="F264" t="s">
        <v>220</v>
      </c>
      <c r="G264" t="s">
        <v>234</v>
      </c>
      <c r="H264" s="57">
        <v>275</v>
      </c>
      <c r="K264">
        <v>36.901096343994141</v>
      </c>
      <c r="L264">
        <v>35.884803771972656</v>
      </c>
      <c r="M264">
        <v>35.146453857421875</v>
      </c>
      <c r="N264">
        <v>35.455955505371094</v>
      </c>
      <c r="O264">
        <v>36.989208221435547</v>
      </c>
      <c r="P264">
        <v>39.194717407226563</v>
      </c>
      <c r="Q264">
        <v>46.070674896240234</v>
      </c>
      <c r="R264">
        <v>49.059436798095703</v>
      </c>
      <c r="S264">
        <v>52.600597381591797</v>
      </c>
      <c r="T264">
        <v>55.009723663330078</v>
      </c>
      <c r="U264">
        <v>57.942104339599609</v>
      </c>
      <c r="V264">
        <v>60.701812744140625</v>
      </c>
      <c r="W264">
        <v>61.932750701904297</v>
      </c>
      <c r="X264">
        <v>62.852394104003906</v>
      </c>
      <c r="Y264">
        <v>63.072837829589844</v>
      </c>
      <c r="Z264">
        <v>62.577259063720703</v>
      </c>
      <c r="AA264">
        <v>61.031463623046875</v>
      </c>
      <c r="AB264">
        <v>61.18701171875</v>
      </c>
      <c r="AC264">
        <v>59.735698699951172</v>
      </c>
      <c r="AD264">
        <v>59.164134979248047</v>
      </c>
      <c r="AE264">
        <v>57.470603942871094</v>
      </c>
      <c r="AF264">
        <v>50.907176971435547</v>
      </c>
      <c r="AG264">
        <v>43.688770294189453</v>
      </c>
      <c r="AH264">
        <v>38.783287048339844</v>
      </c>
      <c r="AI264">
        <v>-0.81928235292434692</v>
      </c>
      <c r="AJ264">
        <v>-0.71992391347885132</v>
      </c>
      <c r="AK264">
        <v>-0.5396152138710022</v>
      </c>
      <c r="AL264">
        <v>-0.49010229110717773</v>
      </c>
      <c r="AM264">
        <v>-0.48863503336906433</v>
      </c>
      <c r="AN264">
        <v>-0.50131189823150635</v>
      </c>
      <c r="AO264">
        <v>-0.56080764532089233</v>
      </c>
      <c r="AP264">
        <v>-0.61363238096237183</v>
      </c>
      <c r="AQ264">
        <v>-0.6631934642791748</v>
      </c>
      <c r="AR264">
        <v>-0.68090975284576416</v>
      </c>
      <c r="AS264">
        <v>-0.72797602415084839</v>
      </c>
      <c r="AT264">
        <v>-0.76405227184295654</v>
      </c>
      <c r="AU264">
        <v>1.1680184602737427</v>
      </c>
      <c r="AV264">
        <v>9.91412353515625</v>
      </c>
      <c r="AW264">
        <v>9.8946847915649414</v>
      </c>
      <c r="AX264">
        <v>9.9335527420043945</v>
      </c>
      <c r="AY264">
        <v>9.6374053955078125</v>
      </c>
      <c r="AZ264">
        <v>9.8953018188476563</v>
      </c>
      <c r="BA264">
        <v>0.7102508544921875</v>
      </c>
      <c r="BB264">
        <v>-0.92361992597579956</v>
      </c>
      <c r="BC264">
        <v>-0.87319475412368774</v>
      </c>
      <c r="BD264">
        <v>-0.74989891052246094</v>
      </c>
      <c r="BE264">
        <v>-0.76783400774002075</v>
      </c>
      <c r="BF264">
        <v>-0.85745584964752197</v>
      </c>
      <c r="BG264">
        <v>-0.2622353732585907</v>
      </c>
      <c r="BH264">
        <v>-0.22901453077793121</v>
      </c>
      <c r="BI264">
        <v>-0.16052882373332977</v>
      </c>
      <c r="BJ264">
        <v>-0.13931512832641602</v>
      </c>
      <c r="BK264">
        <v>-0.14558953046798706</v>
      </c>
      <c r="BL264">
        <v>-0.14754147827625275</v>
      </c>
      <c r="BM264">
        <v>-0.16396549344062805</v>
      </c>
      <c r="BN264">
        <v>-0.17341834306716919</v>
      </c>
      <c r="BO264">
        <v>-0.19551408290863037</v>
      </c>
      <c r="BP264">
        <v>-0.19600343704223633</v>
      </c>
      <c r="BQ264">
        <v>-0.21320547163486481</v>
      </c>
      <c r="BR264">
        <v>-0.22334879636764526</v>
      </c>
      <c r="BS264">
        <v>2.0332860946655273</v>
      </c>
      <c r="BT264">
        <v>10.308939933776855</v>
      </c>
      <c r="BU264">
        <v>10.296673774719238</v>
      </c>
      <c r="BV264">
        <v>10.331526756286621</v>
      </c>
      <c r="BW264">
        <v>10.028338432312012</v>
      </c>
      <c r="BX264">
        <v>10.302105903625488</v>
      </c>
      <c r="BY264">
        <v>1.5210021734237671</v>
      </c>
      <c r="BZ264">
        <v>-0.38818195462226868</v>
      </c>
      <c r="CA264">
        <v>-0.35872617363929749</v>
      </c>
      <c r="CB264">
        <v>-0.30195841193199158</v>
      </c>
      <c r="CC264">
        <v>-0.26721972227096558</v>
      </c>
      <c r="CD264">
        <v>-0.27830630540847778</v>
      </c>
      <c r="CE264">
        <v>0.12357368320226669</v>
      </c>
      <c r="CF264">
        <v>0.1109878197312355</v>
      </c>
      <c r="CG264">
        <v>0.10202525556087494</v>
      </c>
      <c r="CH264">
        <v>0.10363899916410446</v>
      </c>
      <c r="CI264">
        <v>9.2002741992473602E-2</v>
      </c>
      <c r="CJ264">
        <v>9.7478859126567841E-2</v>
      </c>
      <c r="CK264">
        <v>0.11088617146015167</v>
      </c>
      <c r="CL264">
        <v>0.13147257268428802</v>
      </c>
      <c r="CM264">
        <v>0.12839922308921814</v>
      </c>
      <c r="CN264">
        <v>0.13984118402004242</v>
      </c>
      <c r="CO264">
        <v>0.14332304894924164</v>
      </c>
      <c r="CP264">
        <v>0.15114076435565948</v>
      </c>
      <c r="CQ264">
        <v>2.6325678825378418</v>
      </c>
      <c r="CR264">
        <v>10.582388877868652</v>
      </c>
      <c r="CS264">
        <v>10.575090408325195</v>
      </c>
      <c r="CT264">
        <v>10.607162475585937</v>
      </c>
      <c r="CU264">
        <v>10.299098014831543</v>
      </c>
      <c r="CV264">
        <v>10.583857536315918</v>
      </c>
      <c r="CW264">
        <v>2.0825259685516357</v>
      </c>
      <c r="CX264">
        <v>-1.7339218407869339E-2</v>
      </c>
      <c r="CY264">
        <v>-2.4067785125225782E-3</v>
      </c>
      <c r="CZ264">
        <v>8.2838069647550583E-3</v>
      </c>
      <c r="DA264">
        <v>7.9504191875457764E-2</v>
      </c>
      <c r="DB264">
        <v>0.12281091511249542</v>
      </c>
      <c r="DC264">
        <v>0.50938272476196289</v>
      </c>
      <c r="DD264">
        <v>0.45099017024040222</v>
      </c>
      <c r="DE264">
        <v>0.36457934975624084</v>
      </c>
      <c r="DF264">
        <v>0.34659311175346375</v>
      </c>
      <c r="DG264">
        <v>0.32959502935409546</v>
      </c>
      <c r="DH264">
        <v>0.34249919652938843</v>
      </c>
      <c r="DI264">
        <v>0.3857378363609314</v>
      </c>
      <c r="DJ264">
        <v>0.43636348843574524</v>
      </c>
      <c r="DK264">
        <v>0.45231252908706665</v>
      </c>
      <c r="DL264">
        <v>0.47568580508232117</v>
      </c>
      <c r="DM264">
        <v>0.49985158443450928</v>
      </c>
      <c r="DN264">
        <v>0.52563035488128662</v>
      </c>
      <c r="DO264">
        <v>3.2318496704101563</v>
      </c>
      <c r="DP264">
        <v>10.855837821960449</v>
      </c>
      <c r="DQ264">
        <v>10.853507041931152</v>
      </c>
      <c r="DR264">
        <v>10.882798194885254</v>
      </c>
      <c r="DS264">
        <v>10.569857597351074</v>
      </c>
      <c r="DT264">
        <v>10.865609169006348</v>
      </c>
      <c r="DU264">
        <v>2.6440498828887939</v>
      </c>
      <c r="DV264">
        <v>0.35350349545478821</v>
      </c>
      <c r="DW264">
        <v>0.35391262173652649</v>
      </c>
      <c r="DX264">
        <v>0.31852602958679199</v>
      </c>
      <c r="DY264">
        <v>0.4262281060218811</v>
      </c>
      <c r="DZ264">
        <v>0.52392810583114624</v>
      </c>
      <c r="EA264">
        <v>1.0664297342300415</v>
      </c>
      <c r="EB264">
        <v>0.94189959764480591</v>
      </c>
      <c r="EC264">
        <v>0.74366575479507446</v>
      </c>
      <c r="ED264">
        <v>0.69738030433654785</v>
      </c>
      <c r="EE264">
        <v>0.67264050245285034</v>
      </c>
      <c r="EF264">
        <v>0.69626963138580322</v>
      </c>
      <c r="EG264">
        <v>0.78257995843887329</v>
      </c>
      <c r="EH264">
        <v>0.87657755613327026</v>
      </c>
      <c r="EI264">
        <v>0.91999191045761108</v>
      </c>
      <c r="EJ264">
        <v>0.96059209108352661</v>
      </c>
      <c r="EK264">
        <v>1.0146220922470093</v>
      </c>
      <c r="EL264">
        <v>1.0663337707519531</v>
      </c>
      <c r="EM264">
        <v>4.0971174240112305</v>
      </c>
      <c r="EN264">
        <v>11.250654220581055</v>
      </c>
      <c r="EO264">
        <v>11.255496025085449</v>
      </c>
      <c r="EP264">
        <v>11.28077220916748</v>
      </c>
      <c r="EQ264">
        <v>10.960790634155273</v>
      </c>
      <c r="ER264">
        <v>11.27241325378418</v>
      </c>
      <c r="ES264">
        <v>3.454801082611084</v>
      </c>
      <c r="ET264">
        <v>0.88894146680831909</v>
      </c>
      <c r="EU264">
        <v>0.86838120222091675</v>
      </c>
      <c r="EV264">
        <v>0.76646649837493896</v>
      </c>
      <c r="EW264">
        <v>0.92684239149093628</v>
      </c>
      <c r="EX264">
        <v>1.1030776500701904</v>
      </c>
      <c r="EY264">
        <v>69.870223999023438</v>
      </c>
      <c r="EZ264">
        <v>69.189208984375</v>
      </c>
      <c r="FA264">
        <v>68.822189331054688</v>
      </c>
      <c r="FB264">
        <v>68.505462646484375</v>
      </c>
      <c r="FC264">
        <v>67.476318359375</v>
      </c>
      <c r="FD264">
        <v>67.060905456542969</v>
      </c>
      <c r="FE264">
        <v>70.813316345214844</v>
      </c>
      <c r="FF264">
        <v>75.078987121582031</v>
      </c>
      <c r="FG264">
        <v>80.812538146972656</v>
      </c>
      <c r="FH264">
        <v>84.420303344726562</v>
      </c>
      <c r="FI264">
        <v>86.31976318359375</v>
      </c>
      <c r="FJ264">
        <v>90.543106079101563</v>
      </c>
      <c r="FK264">
        <v>91.638221740722656</v>
      </c>
      <c r="FL264">
        <v>91.448745727539063</v>
      </c>
      <c r="FM264">
        <v>90.616096496582031</v>
      </c>
      <c r="FN264">
        <v>88.123435974121094</v>
      </c>
      <c r="FO264">
        <v>83.062507629394531</v>
      </c>
      <c r="FP264">
        <v>82.166847229003906</v>
      </c>
      <c r="FQ264">
        <v>78.031242370605469</v>
      </c>
      <c r="FR264">
        <v>74.850906372070313</v>
      </c>
      <c r="FS264">
        <v>72.866615295410156</v>
      </c>
      <c r="FT264">
        <v>71.313583374023437</v>
      </c>
      <c r="FU264">
        <v>70.488502502441406</v>
      </c>
      <c r="FV264">
        <v>69.543426513671875</v>
      </c>
      <c r="FW264">
        <v>277</v>
      </c>
      <c r="FX264">
        <v>4.9114655703306198E-2</v>
      </c>
      <c r="FY264">
        <v>1</v>
      </c>
      <c r="FZ264" s="57" t="s">
        <v>10</v>
      </c>
      <c r="GA264" s="57" t="s">
        <v>10</v>
      </c>
    </row>
    <row r="265" spans="1:183" x14ac:dyDescent="0.2">
      <c r="A265" t="s">
        <v>242</v>
      </c>
      <c r="B265" t="s">
        <v>231</v>
      </c>
      <c r="C265" t="s">
        <v>216</v>
      </c>
      <c r="D265" t="s">
        <v>41</v>
      </c>
      <c r="E265">
        <v>2024</v>
      </c>
      <c r="F265" t="s">
        <v>220</v>
      </c>
      <c r="G265" t="s">
        <v>234</v>
      </c>
      <c r="H265" s="57">
        <v>275</v>
      </c>
      <c r="K265">
        <v>36.901096343994141</v>
      </c>
      <c r="L265">
        <v>35.884803771972656</v>
      </c>
      <c r="M265">
        <v>35.146453857421875</v>
      </c>
      <c r="N265">
        <v>35.455955505371094</v>
      </c>
      <c r="O265">
        <v>36.989208221435547</v>
      </c>
      <c r="P265">
        <v>39.194717407226563</v>
      </c>
      <c r="Q265">
        <v>46.070674896240234</v>
      </c>
      <c r="R265">
        <v>49.059436798095703</v>
      </c>
      <c r="S265">
        <v>52.600597381591797</v>
      </c>
      <c r="T265">
        <v>55.009723663330078</v>
      </c>
      <c r="U265">
        <v>57.942104339599609</v>
      </c>
      <c r="V265">
        <v>60.701812744140625</v>
      </c>
      <c r="W265">
        <v>61.932750701904297</v>
      </c>
      <c r="X265">
        <v>62.852394104003906</v>
      </c>
      <c r="Y265">
        <v>63.072837829589844</v>
      </c>
      <c r="Z265">
        <v>62.577259063720703</v>
      </c>
      <c r="AA265">
        <v>61.031463623046875</v>
      </c>
      <c r="AB265">
        <v>61.18701171875</v>
      </c>
      <c r="AC265">
        <v>59.735698699951172</v>
      </c>
      <c r="AD265">
        <v>59.164134979248047</v>
      </c>
      <c r="AE265">
        <v>57.470603942871094</v>
      </c>
      <c r="AF265">
        <v>50.907176971435547</v>
      </c>
      <c r="AG265">
        <v>43.688770294189453</v>
      </c>
      <c r="AH265">
        <v>38.783287048339844</v>
      </c>
      <c r="AI265">
        <v>-0.81928235292434692</v>
      </c>
      <c r="AJ265">
        <v>-0.71992391347885132</v>
      </c>
      <c r="AK265">
        <v>-0.5396152138710022</v>
      </c>
      <c r="AL265">
        <v>-0.49010229110717773</v>
      </c>
      <c r="AM265">
        <v>-0.48863503336906433</v>
      </c>
      <c r="AN265">
        <v>-0.50131189823150635</v>
      </c>
      <c r="AO265">
        <v>-0.56080764532089233</v>
      </c>
      <c r="AP265">
        <v>-0.61363238096237183</v>
      </c>
      <c r="AQ265">
        <v>-0.6631934642791748</v>
      </c>
      <c r="AR265">
        <v>-0.68090975284576416</v>
      </c>
      <c r="AS265">
        <v>-0.72797602415084839</v>
      </c>
      <c r="AT265">
        <v>-0.76405227184295654</v>
      </c>
      <c r="AU265">
        <v>1.1680184602737427</v>
      </c>
      <c r="AV265">
        <v>9.91412353515625</v>
      </c>
      <c r="AW265">
        <v>9.8946847915649414</v>
      </c>
      <c r="AX265">
        <v>9.9335527420043945</v>
      </c>
      <c r="AY265">
        <v>9.6374053955078125</v>
      </c>
      <c r="AZ265">
        <v>9.8953018188476563</v>
      </c>
      <c r="BA265">
        <v>0.7102508544921875</v>
      </c>
      <c r="BB265">
        <v>-0.92361992597579956</v>
      </c>
      <c r="BC265">
        <v>-0.87319475412368774</v>
      </c>
      <c r="BD265">
        <v>-0.74989891052246094</v>
      </c>
      <c r="BE265">
        <v>-0.76783400774002075</v>
      </c>
      <c r="BF265">
        <v>-0.85745584964752197</v>
      </c>
      <c r="BG265">
        <v>-0.2622353732585907</v>
      </c>
      <c r="BH265">
        <v>-0.22901453077793121</v>
      </c>
      <c r="BI265">
        <v>-0.16052882373332977</v>
      </c>
      <c r="BJ265">
        <v>-0.13931512832641602</v>
      </c>
      <c r="BK265">
        <v>-0.14558953046798706</v>
      </c>
      <c r="BL265">
        <v>-0.14754147827625275</v>
      </c>
      <c r="BM265">
        <v>-0.16396549344062805</v>
      </c>
      <c r="BN265">
        <v>-0.17341834306716919</v>
      </c>
      <c r="BO265">
        <v>-0.19551408290863037</v>
      </c>
      <c r="BP265">
        <v>-0.19600343704223633</v>
      </c>
      <c r="BQ265">
        <v>-0.21320547163486481</v>
      </c>
      <c r="BR265">
        <v>-0.22334879636764526</v>
      </c>
      <c r="BS265">
        <v>2.0332860946655273</v>
      </c>
      <c r="BT265">
        <v>10.308939933776855</v>
      </c>
      <c r="BU265">
        <v>10.296673774719238</v>
      </c>
      <c r="BV265">
        <v>10.331526756286621</v>
      </c>
      <c r="BW265">
        <v>10.028338432312012</v>
      </c>
      <c r="BX265">
        <v>10.302105903625488</v>
      </c>
      <c r="BY265">
        <v>1.5210021734237671</v>
      </c>
      <c r="BZ265">
        <v>-0.38818195462226868</v>
      </c>
      <c r="CA265">
        <v>-0.35872617363929749</v>
      </c>
      <c r="CB265">
        <v>-0.30195841193199158</v>
      </c>
      <c r="CC265">
        <v>-0.26721972227096558</v>
      </c>
      <c r="CD265">
        <v>-0.27830630540847778</v>
      </c>
      <c r="CE265">
        <v>0.12357368320226669</v>
      </c>
      <c r="CF265">
        <v>0.1109878197312355</v>
      </c>
      <c r="CG265">
        <v>0.10202525556087494</v>
      </c>
      <c r="CH265">
        <v>0.10363899916410446</v>
      </c>
      <c r="CI265">
        <v>9.2002741992473602E-2</v>
      </c>
      <c r="CJ265">
        <v>9.7478859126567841E-2</v>
      </c>
      <c r="CK265">
        <v>0.11088617146015167</v>
      </c>
      <c r="CL265">
        <v>0.13147257268428802</v>
      </c>
      <c r="CM265">
        <v>0.12839922308921814</v>
      </c>
      <c r="CN265">
        <v>0.13984118402004242</v>
      </c>
      <c r="CO265">
        <v>0.14332304894924164</v>
      </c>
      <c r="CP265">
        <v>0.15114076435565948</v>
      </c>
      <c r="CQ265">
        <v>2.6325678825378418</v>
      </c>
      <c r="CR265">
        <v>10.582388877868652</v>
      </c>
      <c r="CS265">
        <v>10.575090408325195</v>
      </c>
      <c r="CT265">
        <v>10.607162475585937</v>
      </c>
      <c r="CU265">
        <v>10.299098014831543</v>
      </c>
      <c r="CV265">
        <v>10.583857536315918</v>
      </c>
      <c r="CW265">
        <v>2.0825259685516357</v>
      </c>
      <c r="CX265">
        <v>-1.7339218407869339E-2</v>
      </c>
      <c r="CY265">
        <v>-2.4067785125225782E-3</v>
      </c>
      <c r="CZ265">
        <v>8.2838069647550583E-3</v>
      </c>
      <c r="DA265">
        <v>7.9504191875457764E-2</v>
      </c>
      <c r="DB265">
        <v>0.12281091511249542</v>
      </c>
      <c r="DC265">
        <v>0.50938272476196289</v>
      </c>
      <c r="DD265">
        <v>0.45099017024040222</v>
      </c>
      <c r="DE265">
        <v>0.36457934975624084</v>
      </c>
      <c r="DF265">
        <v>0.34659311175346375</v>
      </c>
      <c r="DG265">
        <v>0.32959502935409546</v>
      </c>
      <c r="DH265">
        <v>0.34249919652938843</v>
      </c>
      <c r="DI265">
        <v>0.3857378363609314</v>
      </c>
      <c r="DJ265">
        <v>0.43636348843574524</v>
      </c>
      <c r="DK265">
        <v>0.45231252908706665</v>
      </c>
      <c r="DL265">
        <v>0.47568580508232117</v>
      </c>
      <c r="DM265">
        <v>0.49985158443450928</v>
      </c>
      <c r="DN265">
        <v>0.52563035488128662</v>
      </c>
      <c r="DO265">
        <v>3.2318496704101563</v>
      </c>
      <c r="DP265">
        <v>10.855837821960449</v>
      </c>
      <c r="DQ265">
        <v>10.853507041931152</v>
      </c>
      <c r="DR265">
        <v>10.882798194885254</v>
      </c>
      <c r="DS265">
        <v>10.569857597351074</v>
      </c>
      <c r="DT265">
        <v>10.865609169006348</v>
      </c>
      <c r="DU265">
        <v>2.6440498828887939</v>
      </c>
      <c r="DV265">
        <v>0.35350349545478821</v>
      </c>
      <c r="DW265">
        <v>0.35391262173652649</v>
      </c>
      <c r="DX265">
        <v>0.31852602958679199</v>
      </c>
      <c r="DY265">
        <v>0.4262281060218811</v>
      </c>
      <c r="DZ265">
        <v>0.52392810583114624</v>
      </c>
      <c r="EA265">
        <v>1.0664297342300415</v>
      </c>
      <c r="EB265">
        <v>0.94189959764480591</v>
      </c>
      <c r="EC265">
        <v>0.74366575479507446</v>
      </c>
      <c r="ED265">
        <v>0.69738030433654785</v>
      </c>
      <c r="EE265">
        <v>0.67264050245285034</v>
      </c>
      <c r="EF265">
        <v>0.69626963138580322</v>
      </c>
      <c r="EG265">
        <v>0.78257995843887329</v>
      </c>
      <c r="EH265">
        <v>0.87657755613327026</v>
      </c>
      <c r="EI265">
        <v>0.91999191045761108</v>
      </c>
      <c r="EJ265">
        <v>0.96059209108352661</v>
      </c>
      <c r="EK265">
        <v>1.0146220922470093</v>
      </c>
      <c r="EL265">
        <v>1.0663337707519531</v>
      </c>
      <c r="EM265">
        <v>4.0971174240112305</v>
      </c>
      <c r="EN265">
        <v>11.250654220581055</v>
      </c>
      <c r="EO265">
        <v>11.255496025085449</v>
      </c>
      <c r="EP265">
        <v>11.28077220916748</v>
      </c>
      <c r="EQ265">
        <v>10.960790634155273</v>
      </c>
      <c r="ER265">
        <v>11.27241325378418</v>
      </c>
      <c r="ES265">
        <v>3.454801082611084</v>
      </c>
      <c r="ET265">
        <v>0.88894146680831909</v>
      </c>
      <c r="EU265">
        <v>0.86838120222091675</v>
      </c>
      <c r="EV265">
        <v>0.76646649837493896</v>
      </c>
      <c r="EW265">
        <v>0.92684239149093628</v>
      </c>
      <c r="EX265">
        <v>1.1030776500701904</v>
      </c>
      <c r="EY265">
        <v>69.870223999023438</v>
      </c>
      <c r="EZ265">
        <v>69.189208984375</v>
      </c>
      <c r="FA265">
        <v>68.822189331054688</v>
      </c>
      <c r="FB265">
        <v>68.505462646484375</v>
      </c>
      <c r="FC265">
        <v>67.476318359375</v>
      </c>
      <c r="FD265">
        <v>67.060905456542969</v>
      </c>
      <c r="FE265">
        <v>70.813316345214844</v>
      </c>
      <c r="FF265">
        <v>75.078987121582031</v>
      </c>
      <c r="FG265">
        <v>80.812538146972656</v>
      </c>
      <c r="FH265">
        <v>84.420303344726562</v>
      </c>
      <c r="FI265">
        <v>86.31976318359375</v>
      </c>
      <c r="FJ265">
        <v>90.543106079101563</v>
      </c>
      <c r="FK265">
        <v>91.638221740722656</v>
      </c>
      <c r="FL265">
        <v>91.448745727539063</v>
      </c>
      <c r="FM265">
        <v>90.616096496582031</v>
      </c>
      <c r="FN265">
        <v>88.123435974121094</v>
      </c>
      <c r="FO265">
        <v>83.062507629394531</v>
      </c>
      <c r="FP265">
        <v>82.166847229003906</v>
      </c>
      <c r="FQ265">
        <v>78.031242370605469</v>
      </c>
      <c r="FR265">
        <v>74.850906372070313</v>
      </c>
      <c r="FS265">
        <v>72.866615295410156</v>
      </c>
      <c r="FT265">
        <v>71.313583374023437</v>
      </c>
      <c r="FU265">
        <v>70.488502502441406</v>
      </c>
      <c r="FV265">
        <v>69.543426513671875</v>
      </c>
      <c r="FW265">
        <v>277</v>
      </c>
      <c r="FX265">
        <v>4.9114655703306198E-2</v>
      </c>
      <c r="FY265">
        <v>1</v>
      </c>
      <c r="FZ265" s="57" t="s">
        <v>10</v>
      </c>
      <c r="GA265" s="57" t="s">
        <v>10</v>
      </c>
    </row>
    <row r="266" spans="1:183" x14ac:dyDescent="0.2">
      <c r="A266" t="s">
        <v>242</v>
      </c>
      <c r="B266" t="s">
        <v>231</v>
      </c>
      <c r="C266" t="s">
        <v>216</v>
      </c>
      <c r="D266" t="s">
        <v>42</v>
      </c>
      <c r="E266">
        <v>2014</v>
      </c>
      <c r="F266" t="s">
        <v>220</v>
      </c>
      <c r="G266" t="s">
        <v>234</v>
      </c>
      <c r="H266" s="57">
        <v>275</v>
      </c>
      <c r="K266">
        <v>36.784603118896484</v>
      </c>
      <c r="L266">
        <v>35.869674682617188</v>
      </c>
      <c r="M266">
        <v>35.043968200683594</v>
      </c>
      <c r="N266">
        <v>35.469863891601563</v>
      </c>
      <c r="O266">
        <v>37.213336944580078</v>
      </c>
      <c r="P266">
        <v>39.959300994873047</v>
      </c>
      <c r="Q266">
        <v>45.497196197509766</v>
      </c>
      <c r="R266">
        <v>48.071426391601563</v>
      </c>
      <c r="S266">
        <v>51.257015228271484</v>
      </c>
      <c r="T266">
        <v>54.360801696777344</v>
      </c>
      <c r="U266">
        <v>57.576381683349609</v>
      </c>
      <c r="V266">
        <v>60.052303314208984</v>
      </c>
      <c r="W266">
        <v>60.366992950439453</v>
      </c>
      <c r="X266">
        <v>60.667644500732422</v>
      </c>
      <c r="Y266">
        <v>60.956260681152344</v>
      </c>
      <c r="Z266">
        <v>61.479717254638672</v>
      </c>
      <c r="AA266">
        <v>61.246417999267578</v>
      </c>
      <c r="AB266">
        <v>61.022659301757813</v>
      </c>
      <c r="AC266">
        <v>60.598785400390625</v>
      </c>
      <c r="AD266">
        <v>60.425891876220703</v>
      </c>
      <c r="AE266">
        <v>59.133319854736328</v>
      </c>
      <c r="AF266">
        <v>52.100582122802734</v>
      </c>
      <c r="AG266">
        <v>44.018115997314453</v>
      </c>
      <c r="AH266">
        <v>38.778522491455078</v>
      </c>
      <c r="AI266">
        <v>-0.827903151512146</v>
      </c>
      <c r="AJ266">
        <v>-0.74279677867889404</v>
      </c>
      <c r="AK266">
        <v>-0.54887843132019043</v>
      </c>
      <c r="AL266">
        <v>-0.49110120534896851</v>
      </c>
      <c r="AM266">
        <v>-0.49343153834342957</v>
      </c>
      <c r="AN266">
        <v>-0.51800298690795898</v>
      </c>
      <c r="AO266">
        <v>-0.55668520927429199</v>
      </c>
      <c r="AP266">
        <v>-0.60094946622848511</v>
      </c>
      <c r="AQ266">
        <v>-0.64621233940124512</v>
      </c>
      <c r="AR266">
        <v>-0.67348480224609375</v>
      </c>
      <c r="AS266">
        <v>-0.72888201475143433</v>
      </c>
      <c r="AT266">
        <v>-0.75963234901428223</v>
      </c>
      <c r="AU266">
        <v>1.1580604314804077</v>
      </c>
      <c r="AV266">
        <v>9.6052484512329102</v>
      </c>
      <c r="AW266">
        <v>9.6232385635375977</v>
      </c>
      <c r="AX266">
        <v>9.6391973495483398</v>
      </c>
      <c r="AY266">
        <v>9.6301689147949219</v>
      </c>
      <c r="AZ266">
        <v>9.7326593399047852</v>
      </c>
      <c r="BA266">
        <v>0.71297377347946167</v>
      </c>
      <c r="BB266">
        <v>-0.95933330059051514</v>
      </c>
      <c r="BC266">
        <v>-0.91144400835037231</v>
      </c>
      <c r="BD266">
        <v>-0.7768242359161377</v>
      </c>
      <c r="BE266">
        <v>-0.77429068088531494</v>
      </c>
      <c r="BF266">
        <v>-0.86438542604446411</v>
      </c>
      <c r="BG266">
        <v>-0.26144057512283325</v>
      </c>
      <c r="BH266">
        <v>-0.23330427706241608</v>
      </c>
      <c r="BI266">
        <v>-0.15976196527481079</v>
      </c>
      <c r="BJ266">
        <v>-0.13469095528125763</v>
      </c>
      <c r="BK266">
        <v>-0.1431427001953125</v>
      </c>
      <c r="BL266">
        <v>-0.14918889105319977</v>
      </c>
      <c r="BM266">
        <v>-0.16274696588516235</v>
      </c>
      <c r="BN266">
        <v>-0.17181660234928131</v>
      </c>
      <c r="BO266">
        <v>-0.19402682781219482</v>
      </c>
      <c r="BP266">
        <v>-0.19510141015052795</v>
      </c>
      <c r="BQ266">
        <v>-0.21425241231918335</v>
      </c>
      <c r="BR266">
        <v>-0.22362248599529266</v>
      </c>
      <c r="BS266">
        <v>2.0039308071136475</v>
      </c>
      <c r="BT266">
        <v>9.9901046752929687</v>
      </c>
      <c r="BU266">
        <v>10.012988090515137</v>
      </c>
      <c r="BV266">
        <v>10.033653259277344</v>
      </c>
      <c r="BW266">
        <v>10.026490211486816</v>
      </c>
      <c r="BX266">
        <v>10.142543792724609</v>
      </c>
      <c r="BY266">
        <v>1.528689980506897</v>
      </c>
      <c r="BZ266">
        <v>-0.40564966201782227</v>
      </c>
      <c r="CA266">
        <v>-0.37547233700752258</v>
      </c>
      <c r="CB266">
        <v>-0.31432205438613892</v>
      </c>
      <c r="CC266">
        <v>-0.26544696092605591</v>
      </c>
      <c r="CD266">
        <v>-0.27561652660369873</v>
      </c>
      <c r="CE266">
        <v>0.1308896541595459</v>
      </c>
      <c r="CF266">
        <v>0.11956868320703506</v>
      </c>
      <c r="CG266">
        <v>0.10973891615867615</v>
      </c>
      <c r="CH266">
        <v>0.11215771734714508</v>
      </c>
      <c r="CI266">
        <v>9.9466271698474884E-2</v>
      </c>
      <c r="CJ266">
        <v>0.10625062137842178</v>
      </c>
      <c r="CK266">
        <v>0.11009345203638077</v>
      </c>
      <c r="CL266">
        <v>0.12539951503276825</v>
      </c>
      <c r="CM266">
        <v>0.11915545910596848</v>
      </c>
      <c r="CN266">
        <v>0.13622549176216125</v>
      </c>
      <c r="CO266">
        <v>0.14217846095561981</v>
      </c>
      <c r="CP266">
        <v>0.14761632680892944</v>
      </c>
      <c r="CQ266">
        <v>2.589777946472168</v>
      </c>
      <c r="CR266">
        <v>10.256655693054199</v>
      </c>
      <c r="CS266">
        <v>10.282926559448242</v>
      </c>
      <c r="CT266">
        <v>10.306852340698242</v>
      </c>
      <c r="CU266">
        <v>10.300981521606445</v>
      </c>
      <c r="CV266">
        <v>10.426427841186523</v>
      </c>
      <c r="CW266">
        <v>2.0936524868011475</v>
      </c>
      <c r="CX266">
        <v>-2.2170040756464005E-2</v>
      </c>
      <c r="CY266">
        <v>-4.2599961161613464E-3</v>
      </c>
      <c r="CZ266">
        <v>6.0055474750697613E-3</v>
      </c>
      <c r="DA266">
        <v>8.697664737701416E-2</v>
      </c>
      <c r="DB266">
        <v>0.13216303288936615</v>
      </c>
      <c r="DC266">
        <v>0.52321988344192505</v>
      </c>
      <c r="DD266">
        <v>0.47244164347648621</v>
      </c>
      <c r="DE266">
        <v>0.37923979759216309</v>
      </c>
      <c r="DF266">
        <v>0.3590063750743866</v>
      </c>
      <c r="DG266">
        <v>0.34207525849342346</v>
      </c>
      <c r="DH266">
        <v>0.36169013381004333</v>
      </c>
      <c r="DI266">
        <v>0.3829338550567627</v>
      </c>
      <c r="DJ266">
        <v>0.42261561751365662</v>
      </c>
      <c r="DK266">
        <v>0.43233776092529297</v>
      </c>
      <c r="DL266">
        <v>0.46755239367485046</v>
      </c>
      <c r="DM266">
        <v>0.49860933423042297</v>
      </c>
      <c r="DN266">
        <v>0.51885515451431274</v>
      </c>
      <c r="DO266">
        <v>3.1756250858306885</v>
      </c>
      <c r="DP266">
        <v>10.52320671081543</v>
      </c>
      <c r="DQ266">
        <v>10.552865028381348</v>
      </c>
      <c r="DR266">
        <v>10.580051422119141</v>
      </c>
      <c r="DS266">
        <v>10.575472831726074</v>
      </c>
      <c r="DT266">
        <v>10.710311889648437</v>
      </c>
      <c r="DU266">
        <v>2.6586151123046875</v>
      </c>
      <c r="DV266">
        <v>0.36130958795547485</v>
      </c>
      <c r="DW266">
        <v>0.3669523298740387</v>
      </c>
      <c r="DX266">
        <v>0.32633316516876221</v>
      </c>
      <c r="DY266">
        <v>0.43940025568008423</v>
      </c>
      <c r="DZ266">
        <v>0.53994256258010864</v>
      </c>
      <c r="EA266">
        <v>1.0896824598312378</v>
      </c>
      <c r="EB266">
        <v>0.98193413019180298</v>
      </c>
      <c r="EC266">
        <v>0.76835626363754272</v>
      </c>
      <c r="ED266">
        <v>0.71541666984558105</v>
      </c>
      <c r="EE266">
        <v>0.69236409664154053</v>
      </c>
      <c r="EF266">
        <v>0.73050421476364136</v>
      </c>
      <c r="EG266">
        <v>0.77687209844589233</v>
      </c>
      <c r="EH266">
        <v>0.85174846649169922</v>
      </c>
      <c r="EI266">
        <v>0.88452321290969849</v>
      </c>
      <c r="EJ266">
        <v>0.94593578577041626</v>
      </c>
      <c r="EK266">
        <v>1.0132389068603516</v>
      </c>
      <c r="EL266">
        <v>1.0548650026321411</v>
      </c>
      <c r="EM266">
        <v>4.0214953422546387</v>
      </c>
      <c r="EN266">
        <v>10.908062934875488</v>
      </c>
      <c r="EO266">
        <v>10.942614555358887</v>
      </c>
      <c r="EP266">
        <v>10.974507331848145</v>
      </c>
      <c r="EQ266">
        <v>10.971794128417969</v>
      </c>
      <c r="ER266">
        <v>11.120196342468262</v>
      </c>
      <c r="ES266">
        <v>3.4743311405181885</v>
      </c>
      <c r="ET266">
        <v>0.91499322652816772</v>
      </c>
      <c r="EU266">
        <v>0.90292400121688843</v>
      </c>
      <c r="EV266">
        <v>0.78883534669876099</v>
      </c>
      <c r="EW266">
        <v>0.94824397563934326</v>
      </c>
      <c r="EX266">
        <v>1.128711462020874</v>
      </c>
      <c r="EY266">
        <v>72.630081176757813</v>
      </c>
      <c r="EZ266">
        <v>72.235404968261719</v>
      </c>
      <c r="FA266">
        <v>71.810523986816406</v>
      </c>
      <c r="FB266">
        <v>70.994583129882812</v>
      </c>
      <c r="FC266">
        <v>71.18902587890625</v>
      </c>
      <c r="FD266">
        <v>71.66937255859375</v>
      </c>
      <c r="FE266">
        <v>71.225822448730469</v>
      </c>
      <c r="FF266">
        <v>74.151756286621094</v>
      </c>
      <c r="FG266">
        <v>78.747161865234375</v>
      </c>
      <c r="FH266">
        <v>84.525764465332031</v>
      </c>
      <c r="FI266">
        <v>87.088897705078125</v>
      </c>
      <c r="FJ266">
        <v>90.545127868652344</v>
      </c>
      <c r="FK266">
        <v>89.124290466308594</v>
      </c>
      <c r="FL266">
        <v>87.655410766601563</v>
      </c>
      <c r="FM266">
        <v>86.911300659179687</v>
      </c>
      <c r="FN266">
        <v>86.665687561035156</v>
      </c>
      <c r="FO266">
        <v>85.049468994140625</v>
      </c>
      <c r="FP266">
        <v>83.156341552734375</v>
      </c>
      <c r="FQ266">
        <v>81.448463439941406</v>
      </c>
      <c r="FR266">
        <v>78.979141235351563</v>
      </c>
      <c r="FS266">
        <v>78.089324951171875</v>
      </c>
      <c r="FT266">
        <v>76.476295471191406</v>
      </c>
      <c r="FU266">
        <v>74.260047912597656</v>
      </c>
      <c r="FV266">
        <v>73.0831298828125</v>
      </c>
      <c r="FW266">
        <v>277</v>
      </c>
      <c r="FX266">
        <v>4.9114655703306198E-2</v>
      </c>
      <c r="FY266">
        <v>1</v>
      </c>
      <c r="FZ266" s="57" t="s">
        <v>10</v>
      </c>
      <c r="GA266" s="57" t="s">
        <v>10</v>
      </c>
    </row>
    <row r="267" spans="1:183" x14ac:dyDescent="0.2">
      <c r="A267" t="s">
        <v>242</v>
      </c>
      <c r="B267" t="s">
        <v>231</v>
      </c>
      <c r="C267" t="s">
        <v>216</v>
      </c>
      <c r="D267" t="s">
        <v>42</v>
      </c>
      <c r="E267">
        <v>2015</v>
      </c>
      <c r="F267" t="s">
        <v>220</v>
      </c>
      <c r="G267" t="s">
        <v>234</v>
      </c>
      <c r="H267" s="57">
        <v>275</v>
      </c>
      <c r="K267">
        <v>36.784603118896484</v>
      </c>
      <c r="L267">
        <v>35.869674682617188</v>
      </c>
      <c r="M267">
        <v>35.043968200683594</v>
      </c>
      <c r="N267">
        <v>35.469863891601563</v>
      </c>
      <c r="O267">
        <v>37.213336944580078</v>
      </c>
      <c r="P267">
        <v>39.959300994873047</v>
      </c>
      <c r="Q267">
        <v>45.497196197509766</v>
      </c>
      <c r="R267">
        <v>48.071426391601563</v>
      </c>
      <c r="S267">
        <v>51.257015228271484</v>
      </c>
      <c r="T267">
        <v>54.360801696777344</v>
      </c>
      <c r="U267">
        <v>57.576381683349609</v>
      </c>
      <c r="V267">
        <v>60.052303314208984</v>
      </c>
      <c r="W267">
        <v>60.366992950439453</v>
      </c>
      <c r="X267">
        <v>60.667644500732422</v>
      </c>
      <c r="Y267">
        <v>60.956260681152344</v>
      </c>
      <c r="Z267">
        <v>61.479717254638672</v>
      </c>
      <c r="AA267">
        <v>61.246417999267578</v>
      </c>
      <c r="AB267">
        <v>61.022659301757813</v>
      </c>
      <c r="AC267">
        <v>60.598785400390625</v>
      </c>
      <c r="AD267">
        <v>60.425891876220703</v>
      </c>
      <c r="AE267">
        <v>59.133319854736328</v>
      </c>
      <c r="AF267">
        <v>52.100582122802734</v>
      </c>
      <c r="AG267">
        <v>44.018115997314453</v>
      </c>
      <c r="AH267">
        <v>38.778522491455078</v>
      </c>
      <c r="AI267">
        <v>-0.827903151512146</v>
      </c>
      <c r="AJ267">
        <v>-0.74279677867889404</v>
      </c>
      <c r="AK267">
        <v>-0.54887843132019043</v>
      </c>
      <c r="AL267">
        <v>-0.49110120534896851</v>
      </c>
      <c r="AM267">
        <v>-0.49343153834342957</v>
      </c>
      <c r="AN267">
        <v>-0.51800298690795898</v>
      </c>
      <c r="AO267">
        <v>-0.55668520927429199</v>
      </c>
      <c r="AP267">
        <v>-0.60094946622848511</v>
      </c>
      <c r="AQ267">
        <v>-0.64621233940124512</v>
      </c>
      <c r="AR267">
        <v>-0.67348480224609375</v>
      </c>
      <c r="AS267">
        <v>-0.72888201475143433</v>
      </c>
      <c r="AT267">
        <v>-0.75963234901428223</v>
      </c>
      <c r="AU267">
        <v>1.1580604314804077</v>
      </c>
      <c r="AV267">
        <v>9.6052484512329102</v>
      </c>
      <c r="AW267">
        <v>9.6232385635375977</v>
      </c>
      <c r="AX267">
        <v>9.6391973495483398</v>
      </c>
      <c r="AY267">
        <v>9.6301689147949219</v>
      </c>
      <c r="AZ267">
        <v>9.7326593399047852</v>
      </c>
      <c r="BA267">
        <v>0.71297377347946167</v>
      </c>
      <c r="BB267">
        <v>-0.95933330059051514</v>
      </c>
      <c r="BC267">
        <v>-0.91144400835037231</v>
      </c>
      <c r="BD267">
        <v>-0.7768242359161377</v>
      </c>
      <c r="BE267">
        <v>-0.77429068088531494</v>
      </c>
      <c r="BF267">
        <v>-0.86438542604446411</v>
      </c>
      <c r="BG267">
        <v>-0.26144057512283325</v>
      </c>
      <c r="BH267">
        <v>-0.23330427706241608</v>
      </c>
      <c r="BI267">
        <v>-0.15976196527481079</v>
      </c>
      <c r="BJ267">
        <v>-0.13469095528125763</v>
      </c>
      <c r="BK267">
        <v>-0.1431427001953125</v>
      </c>
      <c r="BL267">
        <v>-0.14918889105319977</v>
      </c>
      <c r="BM267">
        <v>-0.16274696588516235</v>
      </c>
      <c r="BN267">
        <v>-0.17181660234928131</v>
      </c>
      <c r="BO267">
        <v>-0.19402682781219482</v>
      </c>
      <c r="BP267">
        <v>-0.19510141015052795</v>
      </c>
      <c r="BQ267">
        <v>-0.21425241231918335</v>
      </c>
      <c r="BR267">
        <v>-0.22362248599529266</v>
      </c>
      <c r="BS267">
        <v>2.0039308071136475</v>
      </c>
      <c r="BT267">
        <v>9.9901046752929687</v>
      </c>
      <c r="BU267">
        <v>10.012988090515137</v>
      </c>
      <c r="BV267">
        <v>10.033653259277344</v>
      </c>
      <c r="BW267">
        <v>10.026490211486816</v>
      </c>
      <c r="BX267">
        <v>10.142543792724609</v>
      </c>
      <c r="BY267">
        <v>1.528689980506897</v>
      </c>
      <c r="BZ267">
        <v>-0.40564966201782227</v>
      </c>
      <c r="CA267">
        <v>-0.37547233700752258</v>
      </c>
      <c r="CB267">
        <v>-0.31432205438613892</v>
      </c>
      <c r="CC267">
        <v>-0.26544696092605591</v>
      </c>
      <c r="CD267">
        <v>-0.27561652660369873</v>
      </c>
      <c r="CE267">
        <v>0.1308896541595459</v>
      </c>
      <c r="CF267">
        <v>0.11956868320703506</v>
      </c>
      <c r="CG267">
        <v>0.10973891615867615</v>
      </c>
      <c r="CH267">
        <v>0.11215771734714508</v>
      </c>
      <c r="CI267">
        <v>9.9466271698474884E-2</v>
      </c>
      <c r="CJ267">
        <v>0.10625062137842178</v>
      </c>
      <c r="CK267">
        <v>0.11009345203638077</v>
      </c>
      <c r="CL267">
        <v>0.12539951503276825</v>
      </c>
      <c r="CM267">
        <v>0.11915545910596848</v>
      </c>
      <c r="CN267">
        <v>0.13622549176216125</v>
      </c>
      <c r="CO267">
        <v>0.14217846095561981</v>
      </c>
      <c r="CP267">
        <v>0.14761632680892944</v>
      </c>
      <c r="CQ267">
        <v>2.589777946472168</v>
      </c>
      <c r="CR267">
        <v>10.256655693054199</v>
      </c>
      <c r="CS267">
        <v>10.282926559448242</v>
      </c>
      <c r="CT267">
        <v>10.306852340698242</v>
      </c>
      <c r="CU267">
        <v>10.300981521606445</v>
      </c>
      <c r="CV267">
        <v>10.426427841186523</v>
      </c>
      <c r="CW267">
        <v>2.0936524868011475</v>
      </c>
      <c r="CX267">
        <v>-2.2170040756464005E-2</v>
      </c>
      <c r="CY267">
        <v>-4.2599961161613464E-3</v>
      </c>
      <c r="CZ267">
        <v>6.0055474750697613E-3</v>
      </c>
      <c r="DA267">
        <v>8.697664737701416E-2</v>
      </c>
      <c r="DB267">
        <v>0.13216303288936615</v>
      </c>
      <c r="DC267">
        <v>0.52321988344192505</v>
      </c>
      <c r="DD267">
        <v>0.47244164347648621</v>
      </c>
      <c r="DE267">
        <v>0.37923979759216309</v>
      </c>
      <c r="DF267">
        <v>0.3590063750743866</v>
      </c>
      <c r="DG267">
        <v>0.34207525849342346</v>
      </c>
      <c r="DH267">
        <v>0.36169013381004333</v>
      </c>
      <c r="DI267">
        <v>0.3829338550567627</v>
      </c>
      <c r="DJ267">
        <v>0.42261561751365662</v>
      </c>
      <c r="DK267">
        <v>0.43233776092529297</v>
      </c>
      <c r="DL267">
        <v>0.46755239367485046</v>
      </c>
      <c r="DM267">
        <v>0.49860933423042297</v>
      </c>
      <c r="DN267">
        <v>0.51885515451431274</v>
      </c>
      <c r="DO267">
        <v>3.1756250858306885</v>
      </c>
      <c r="DP267">
        <v>10.52320671081543</v>
      </c>
      <c r="DQ267">
        <v>10.552865028381348</v>
      </c>
      <c r="DR267">
        <v>10.580051422119141</v>
      </c>
      <c r="DS267">
        <v>10.575472831726074</v>
      </c>
      <c r="DT267">
        <v>10.710311889648437</v>
      </c>
      <c r="DU267">
        <v>2.6586151123046875</v>
      </c>
      <c r="DV267">
        <v>0.36130958795547485</v>
      </c>
      <c r="DW267">
        <v>0.3669523298740387</v>
      </c>
      <c r="DX267">
        <v>0.32633316516876221</v>
      </c>
      <c r="DY267">
        <v>0.43940025568008423</v>
      </c>
      <c r="DZ267">
        <v>0.53994256258010864</v>
      </c>
      <c r="EA267">
        <v>1.0896824598312378</v>
      </c>
      <c r="EB267">
        <v>0.98193413019180298</v>
      </c>
      <c r="EC267">
        <v>0.76835626363754272</v>
      </c>
      <c r="ED267">
        <v>0.71541666984558105</v>
      </c>
      <c r="EE267">
        <v>0.69236409664154053</v>
      </c>
      <c r="EF267">
        <v>0.73050421476364136</v>
      </c>
      <c r="EG267">
        <v>0.77687209844589233</v>
      </c>
      <c r="EH267">
        <v>0.85174846649169922</v>
      </c>
      <c r="EI267">
        <v>0.88452321290969849</v>
      </c>
      <c r="EJ267">
        <v>0.94593578577041626</v>
      </c>
      <c r="EK267">
        <v>1.0132389068603516</v>
      </c>
      <c r="EL267">
        <v>1.0548650026321411</v>
      </c>
      <c r="EM267">
        <v>4.0214953422546387</v>
      </c>
      <c r="EN267">
        <v>10.908062934875488</v>
      </c>
      <c r="EO267">
        <v>10.942614555358887</v>
      </c>
      <c r="EP267">
        <v>10.974507331848145</v>
      </c>
      <c r="EQ267">
        <v>10.971794128417969</v>
      </c>
      <c r="ER267">
        <v>11.120196342468262</v>
      </c>
      <c r="ES267">
        <v>3.4743311405181885</v>
      </c>
      <c r="ET267">
        <v>0.91499322652816772</v>
      </c>
      <c r="EU267">
        <v>0.90292400121688843</v>
      </c>
      <c r="EV267">
        <v>0.78883534669876099</v>
      </c>
      <c r="EW267">
        <v>0.94824397563934326</v>
      </c>
      <c r="EX267">
        <v>1.128711462020874</v>
      </c>
      <c r="EY267">
        <v>72.630081176757813</v>
      </c>
      <c r="EZ267">
        <v>72.235404968261719</v>
      </c>
      <c r="FA267">
        <v>71.810523986816406</v>
      </c>
      <c r="FB267">
        <v>70.994583129882812</v>
      </c>
      <c r="FC267">
        <v>71.18902587890625</v>
      </c>
      <c r="FD267">
        <v>71.66937255859375</v>
      </c>
      <c r="FE267">
        <v>71.225822448730469</v>
      </c>
      <c r="FF267">
        <v>74.151756286621094</v>
      </c>
      <c r="FG267">
        <v>78.747161865234375</v>
      </c>
      <c r="FH267">
        <v>84.525764465332031</v>
      </c>
      <c r="FI267">
        <v>87.088897705078125</v>
      </c>
      <c r="FJ267">
        <v>90.545127868652344</v>
      </c>
      <c r="FK267">
        <v>89.124290466308594</v>
      </c>
      <c r="FL267">
        <v>87.655410766601563</v>
      </c>
      <c r="FM267">
        <v>86.911300659179687</v>
      </c>
      <c r="FN267">
        <v>86.665687561035156</v>
      </c>
      <c r="FO267">
        <v>85.049468994140625</v>
      </c>
      <c r="FP267">
        <v>83.156341552734375</v>
      </c>
      <c r="FQ267">
        <v>81.448463439941406</v>
      </c>
      <c r="FR267">
        <v>78.979141235351563</v>
      </c>
      <c r="FS267">
        <v>78.089324951171875</v>
      </c>
      <c r="FT267">
        <v>76.476295471191406</v>
      </c>
      <c r="FU267">
        <v>74.260047912597656</v>
      </c>
      <c r="FV267">
        <v>73.0831298828125</v>
      </c>
      <c r="FW267">
        <v>277</v>
      </c>
      <c r="FX267">
        <v>4.9114655703306198E-2</v>
      </c>
      <c r="FY267">
        <v>1</v>
      </c>
      <c r="FZ267" s="57" t="s">
        <v>10</v>
      </c>
      <c r="GA267" s="57" t="s">
        <v>10</v>
      </c>
    </row>
    <row r="268" spans="1:183" x14ac:dyDescent="0.2">
      <c r="A268" t="s">
        <v>242</v>
      </c>
      <c r="B268" t="s">
        <v>231</v>
      </c>
      <c r="C268" t="s">
        <v>216</v>
      </c>
      <c r="D268" t="s">
        <v>42</v>
      </c>
      <c r="E268">
        <v>2016</v>
      </c>
      <c r="F268" t="s">
        <v>220</v>
      </c>
      <c r="G268" t="s">
        <v>234</v>
      </c>
      <c r="H268" s="57">
        <v>275</v>
      </c>
      <c r="K268">
        <v>36.784603118896484</v>
      </c>
      <c r="L268">
        <v>35.869674682617188</v>
      </c>
      <c r="M268">
        <v>35.043968200683594</v>
      </c>
      <c r="N268">
        <v>35.469863891601563</v>
      </c>
      <c r="O268">
        <v>37.213336944580078</v>
      </c>
      <c r="P268">
        <v>39.959300994873047</v>
      </c>
      <c r="Q268">
        <v>45.497196197509766</v>
      </c>
      <c r="R268">
        <v>48.071426391601563</v>
      </c>
      <c r="S268">
        <v>51.257015228271484</v>
      </c>
      <c r="T268">
        <v>54.360801696777344</v>
      </c>
      <c r="U268">
        <v>57.576381683349609</v>
      </c>
      <c r="V268">
        <v>60.052303314208984</v>
      </c>
      <c r="W268">
        <v>60.366992950439453</v>
      </c>
      <c r="X268">
        <v>60.667644500732422</v>
      </c>
      <c r="Y268">
        <v>60.956260681152344</v>
      </c>
      <c r="Z268">
        <v>61.479717254638672</v>
      </c>
      <c r="AA268">
        <v>61.246417999267578</v>
      </c>
      <c r="AB268">
        <v>61.022659301757813</v>
      </c>
      <c r="AC268">
        <v>60.598785400390625</v>
      </c>
      <c r="AD268">
        <v>60.425891876220703</v>
      </c>
      <c r="AE268">
        <v>59.133319854736328</v>
      </c>
      <c r="AF268">
        <v>52.100582122802734</v>
      </c>
      <c r="AG268">
        <v>44.018115997314453</v>
      </c>
      <c r="AH268">
        <v>38.778522491455078</v>
      </c>
      <c r="AI268">
        <v>-0.827903151512146</v>
      </c>
      <c r="AJ268">
        <v>-0.74279677867889404</v>
      </c>
      <c r="AK268">
        <v>-0.54887843132019043</v>
      </c>
      <c r="AL268">
        <v>-0.49110120534896851</v>
      </c>
      <c r="AM268">
        <v>-0.49343153834342957</v>
      </c>
      <c r="AN268">
        <v>-0.51800298690795898</v>
      </c>
      <c r="AO268">
        <v>-0.55668520927429199</v>
      </c>
      <c r="AP268">
        <v>-0.60094946622848511</v>
      </c>
      <c r="AQ268">
        <v>-0.64621233940124512</v>
      </c>
      <c r="AR268">
        <v>-0.67348480224609375</v>
      </c>
      <c r="AS268">
        <v>-0.72888201475143433</v>
      </c>
      <c r="AT268">
        <v>-0.75963234901428223</v>
      </c>
      <c r="AU268">
        <v>1.1580604314804077</v>
      </c>
      <c r="AV268">
        <v>9.6052484512329102</v>
      </c>
      <c r="AW268">
        <v>9.6232385635375977</v>
      </c>
      <c r="AX268">
        <v>9.6391973495483398</v>
      </c>
      <c r="AY268">
        <v>9.6301689147949219</v>
      </c>
      <c r="AZ268">
        <v>9.7326593399047852</v>
      </c>
      <c r="BA268">
        <v>0.71297377347946167</v>
      </c>
      <c r="BB268">
        <v>-0.95933330059051514</v>
      </c>
      <c r="BC268">
        <v>-0.91144400835037231</v>
      </c>
      <c r="BD268">
        <v>-0.7768242359161377</v>
      </c>
      <c r="BE268">
        <v>-0.77429068088531494</v>
      </c>
      <c r="BF268">
        <v>-0.86438542604446411</v>
      </c>
      <c r="BG268">
        <v>-0.26144057512283325</v>
      </c>
      <c r="BH268">
        <v>-0.23330427706241608</v>
      </c>
      <c r="BI268">
        <v>-0.15976196527481079</v>
      </c>
      <c r="BJ268">
        <v>-0.13469095528125763</v>
      </c>
      <c r="BK268">
        <v>-0.1431427001953125</v>
      </c>
      <c r="BL268">
        <v>-0.14918889105319977</v>
      </c>
      <c r="BM268">
        <v>-0.16274696588516235</v>
      </c>
      <c r="BN268">
        <v>-0.17181660234928131</v>
      </c>
      <c r="BO268">
        <v>-0.19402682781219482</v>
      </c>
      <c r="BP268">
        <v>-0.19510141015052795</v>
      </c>
      <c r="BQ268">
        <v>-0.21425241231918335</v>
      </c>
      <c r="BR268">
        <v>-0.22362248599529266</v>
      </c>
      <c r="BS268">
        <v>2.0039308071136475</v>
      </c>
      <c r="BT268">
        <v>9.9901046752929687</v>
      </c>
      <c r="BU268">
        <v>10.012988090515137</v>
      </c>
      <c r="BV268">
        <v>10.033653259277344</v>
      </c>
      <c r="BW268">
        <v>10.026490211486816</v>
      </c>
      <c r="BX268">
        <v>10.142543792724609</v>
      </c>
      <c r="BY268">
        <v>1.528689980506897</v>
      </c>
      <c r="BZ268">
        <v>-0.40564966201782227</v>
      </c>
      <c r="CA268">
        <v>-0.37547233700752258</v>
      </c>
      <c r="CB268">
        <v>-0.31432205438613892</v>
      </c>
      <c r="CC268">
        <v>-0.26544696092605591</v>
      </c>
      <c r="CD268">
        <v>-0.27561652660369873</v>
      </c>
      <c r="CE268">
        <v>0.1308896541595459</v>
      </c>
      <c r="CF268">
        <v>0.11956868320703506</v>
      </c>
      <c r="CG268">
        <v>0.10973891615867615</v>
      </c>
      <c r="CH268">
        <v>0.11215771734714508</v>
      </c>
      <c r="CI268">
        <v>9.9466271698474884E-2</v>
      </c>
      <c r="CJ268">
        <v>0.10625062137842178</v>
      </c>
      <c r="CK268">
        <v>0.11009345203638077</v>
      </c>
      <c r="CL268">
        <v>0.12539951503276825</v>
      </c>
      <c r="CM268">
        <v>0.11915545910596848</v>
      </c>
      <c r="CN268">
        <v>0.13622549176216125</v>
      </c>
      <c r="CO268">
        <v>0.14217846095561981</v>
      </c>
      <c r="CP268">
        <v>0.14761632680892944</v>
      </c>
      <c r="CQ268">
        <v>2.589777946472168</v>
      </c>
      <c r="CR268">
        <v>10.256655693054199</v>
      </c>
      <c r="CS268">
        <v>10.282926559448242</v>
      </c>
      <c r="CT268">
        <v>10.306852340698242</v>
      </c>
      <c r="CU268">
        <v>10.300981521606445</v>
      </c>
      <c r="CV268">
        <v>10.426427841186523</v>
      </c>
      <c r="CW268">
        <v>2.0936524868011475</v>
      </c>
      <c r="CX268">
        <v>-2.2170040756464005E-2</v>
      </c>
      <c r="CY268">
        <v>-4.2599961161613464E-3</v>
      </c>
      <c r="CZ268">
        <v>6.0055474750697613E-3</v>
      </c>
      <c r="DA268">
        <v>8.697664737701416E-2</v>
      </c>
      <c r="DB268">
        <v>0.13216303288936615</v>
      </c>
      <c r="DC268">
        <v>0.52321988344192505</v>
      </c>
      <c r="DD268">
        <v>0.47244164347648621</v>
      </c>
      <c r="DE268">
        <v>0.37923979759216309</v>
      </c>
      <c r="DF268">
        <v>0.3590063750743866</v>
      </c>
      <c r="DG268">
        <v>0.34207525849342346</v>
      </c>
      <c r="DH268">
        <v>0.36169013381004333</v>
      </c>
      <c r="DI268">
        <v>0.3829338550567627</v>
      </c>
      <c r="DJ268">
        <v>0.42261561751365662</v>
      </c>
      <c r="DK268">
        <v>0.43233776092529297</v>
      </c>
      <c r="DL268">
        <v>0.46755239367485046</v>
      </c>
      <c r="DM268">
        <v>0.49860933423042297</v>
      </c>
      <c r="DN268">
        <v>0.51885515451431274</v>
      </c>
      <c r="DO268">
        <v>3.1756250858306885</v>
      </c>
      <c r="DP268">
        <v>10.52320671081543</v>
      </c>
      <c r="DQ268">
        <v>10.552865028381348</v>
      </c>
      <c r="DR268">
        <v>10.580051422119141</v>
      </c>
      <c r="DS268">
        <v>10.575472831726074</v>
      </c>
      <c r="DT268">
        <v>10.710311889648437</v>
      </c>
      <c r="DU268">
        <v>2.6586151123046875</v>
      </c>
      <c r="DV268">
        <v>0.36130958795547485</v>
      </c>
      <c r="DW268">
        <v>0.3669523298740387</v>
      </c>
      <c r="DX268">
        <v>0.32633316516876221</v>
      </c>
      <c r="DY268">
        <v>0.43940025568008423</v>
      </c>
      <c r="DZ268">
        <v>0.53994256258010864</v>
      </c>
      <c r="EA268">
        <v>1.0896824598312378</v>
      </c>
      <c r="EB268">
        <v>0.98193413019180298</v>
      </c>
      <c r="EC268">
        <v>0.76835626363754272</v>
      </c>
      <c r="ED268">
        <v>0.71541666984558105</v>
      </c>
      <c r="EE268">
        <v>0.69236409664154053</v>
      </c>
      <c r="EF268">
        <v>0.73050421476364136</v>
      </c>
      <c r="EG268">
        <v>0.77687209844589233</v>
      </c>
      <c r="EH268">
        <v>0.85174846649169922</v>
      </c>
      <c r="EI268">
        <v>0.88452321290969849</v>
      </c>
      <c r="EJ268">
        <v>0.94593578577041626</v>
      </c>
      <c r="EK268">
        <v>1.0132389068603516</v>
      </c>
      <c r="EL268">
        <v>1.0548650026321411</v>
      </c>
      <c r="EM268">
        <v>4.0214953422546387</v>
      </c>
      <c r="EN268">
        <v>10.908062934875488</v>
      </c>
      <c r="EO268">
        <v>10.942614555358887</v>
      </c>
      <c r="EP268">
        <v>10.974507331848145</v>
      </c>
      <c r="EQ268">
        <v>10.971794128417969</v>
      </c>
      <c r="ER268">
        <v>11.120196342468262</v>
      </c>
      <c r="ES268">
        <v>3.4743311405181885</v>
      </c>
      <c r="ET268">
        <v>0.91499322652816772</v>
      </c>
      <c r="EU268">
        <v>0.90292400121688843</v>
      </c>
      <c r="EV268">
        <v>0.78883534669876099</v>
      </c>
      <c r="EW268">
        <v>0.94824397563934326</v>
      </c>
      <c r="EX268">
        <v>1.128711462020874</v>
      </c>
      <c r="EY268">
        <v>72.630081176757813</v>
      </c>
      <c r="EZ268">
        <v>72.235404968261719</v>
      </c>
      <c r="FA268">
        <v>71.810523986816406</v>
      </c>
      <c r="FB268">
        <v>70.994583129882812</v>
      </c>
      <c r="FC268">
        <v>71.18902587890625</v>
      </c>
      <c r="FD268">
        <v>71.66937255859375</v>
      </c>
      <c r="FE268">
        <v>71.225822448730469</v>
      </c>
      <c r="FF268">
        <v>74.151756286621094</v>
      </c>
      <c r="FG268">
        <v>78.747161865234375</v>
      </c>
      <c r="FH268">
        <v>84.525764465332031</v>
      </c>
      <c r="FI268">
        <v>87.088897705078125</v>
      </c>
      <c r="FJ268">
        <v>90.545127868652344</v>
      </c>
      <c r="FK268">
        <v>89.124290466308594</v>
      </c>
      <c r="FL268">
        <v>87.655410766601563</v>
      </c>
      <c r="FM268">
        <v>86.911300659179687</v>
      </c>
      <c r="FN268">
        <v>86.665687561035156</v>
      </c>
      <c r="FO268">
        <v>85.049468994140625</v>
      </c>
      <c r="FP268">
        <v>83.156341552734375</v>
      </c>
      <c r="FQ268">
        <v>81.448463439941406</v>
      </c>
      <c r="FR268">
        <v>78.979141235351563</v>
      </c>
      <c r="FS268">
        <v>78.089324951171875</v>
      </c>
      <c r="FT268">
        <v>76.476295471191406</v>
      </c>
      <c r="FU268">
        <v>74.260047912597656</v>
      </c>
      <c r="FV268">
        <v>73.0831298828125</v>
      </c>
      <c r="FW268">
        <v>277</v>
      </c>
      <c r="FX268">
        <v>4.9114655703306198E-2</v>
      </c>
      <c r="FY268">
        <v>1</v>
      </c>
      <c r="FZ268" s="57" t="s">
        <v>10</v>
      </c>
      <c r="GA268" s="57" t="s">
        <v>10</v>
      </c>
    </row>
    <row r="269" spans="1:183" x14ac:dyDescent="0.2">
      <c r="A269" t="s">
        <v>242</v>
      </c>
      <c r="B269" t="s">
        <v>231</v>
      </c>
      <c r="C269" t="s">
        <v>216</v>
      </c>
      <c r="D269" t="s">
        <v>42</v>
      </c>
      <c r="E269">
        <v>2017</v>
      </c>
      <c r="F269" t="s">
        <v>220</v>
      </c>
      <c r="G269" t="s">
        <v>234</v>
      </c>
      <c r="H269" s="57">
        <v>275</v>
      </c>
      <c r="K269">
        <v>36.784603118896484</v>
      </c>
      <c r="L269">
        <v>35.869674682617188</v>
      </c>
      <c r="M269">
        <v>35.043968200683594</v>
      </c>
      <c r="N269">
        <v>35.469863891601563</v>
      </c>
      <c r="O269">
        <v>37.213336944580078</v>
      </c>
      <c r="P269">
        <v>39.959300994873047</v>
      </c>
      <c r="Q269">
        <v>45.497196197509766</v>
      </c>
      <c r="R269">
        <v>48.071426391601563</v>
      </c>
      <c r="S269">
        <v>51.257015228271484</v>
      </c>
      <c r="T269">
        <v>54.360801696777344</v>
      </c>
      <c r="U269">
        <v>57.576381683349609</v>
      </c>
      <c r="V269">
        <v>60.052303314208984</v>
      </c>
      <c r="W269">
        <v>60.366992950439453</v>
      </c>
      <c r="X269">
        <v>60.667644500732422</v>
      </c>
      <c r="Y269">
        <v>60.956260681152344</v>
      </c>
      <c r="Z269">
        <v>61.479717254638672</v>
      </c>
      <c r="AA269">
        <v>61.246417999267578</v>
      </c>
      <c r="AB269">
        <v>61.022659301757813</v>
      </c>
      <c r="AC269">
        <v>60.598785400390625</v>
      </c>
      <c r="AD269">
        <v>60.425891876220703</v>
      </c>
      <c r="AE269">
        <v>59.133319854736328</v>
      </c>
      <c r="AF269">
        <v>52.100582122802734</v>
      </c>
      <c r="AG269">
        <v>44.018115997314453</v>
      </c>
      <c r="AH269">
        <v>38.778522491455078</v>
      </c>
      <c r="AI269">
        <v>-0.827903151512146</v>
      </c>
      <c r="AJ269">
        <v>-0.74279677867889404</v>
      </c>
      <c r="AK269">
        <v>-0.54887843132019043</v>
      </c>
      <c r="AL269">
        <v>-0.49110120534896851</v>
      </c>
      <c r="AM269">
        <v>-0.49343153834342957</v>
      </c>
      <c r="AN269">
        <v>-0.51800298690795898</v>
      </c>
      <c r="AO269">
        <v>-0.55668520927429199</v>
      </c>
      <c r="AP269">
        <v>-0.60094946622848511</v>
      </c>
      <c r="AQ269">
        <v>-0.64621233940124512</v>
      </c>
      <c r="AR269">
        <v>-0.67348480224609375</v>
      </c>
      <c r="AS269">
        <v>-0.72888201475143433</v>
      </c>
      <c r="AT269">
        <v>-0.75963234901428223</v>
      </c>
      <c r="AU269">
        <v>1.1580604314804077</v>
      </c>
      <c r="AV269">
        <v>9.6052484512329102</v>
      </c>
      <c r="AW269">
        <v>9.6232385635375977</v>
      </c>
      <c r="AX269">
        <v>9.6391973495483398</v>
      </c>
      <c r="AY269">
        <v>9.6301689147949219</v>
      </c>
      <c r="AZ269">
        <v>9.7326593399047852</v>
      </c>
      <c r="BA269">
        <v>0.71297377347946167</v>
      </c>
      <c r="BB269">
        <v>-0.95933330059051514</v>
      </c>
      <c r="BC269">
        <v>-0.91144400835037231</v>
      </c>
      <c r="BD269">
        <v>-0.7768242359161377</v>
      </c>
      <c r="BE269">
        <v>-0.77429068088531494</v>
      </c>
      <c r="BF269">
        <v>-0.86438542604446411</v>
      </c>
      <c r="BG269">
        <v>-0.26144057512283325</v>
      </c>
      <c r="BH269">
        <v>-0.23330427706241608</v>
      </c>
      <c r="BI269">
        <v>-0.15976196527481079</v>
      </c>
      <c r="BJ269">
        <v>-0.13469095528125763</v>
      </c>
      <c r="BK269">
        <v>-0.1431427001953125</v>
      </c>
      <c r="BL269">
        <v>-0.14918889105319977</v>
      </c>
      <c r="BM269">
        <v>-0.16274696588516235</v>
      </c>
      <c r="BN269">
        <v>-0.17181660234928131</v>
      </c>
      <c r="BO269">
        <v>-0.19402682781219482</v>
      </c>
      <c r="BP269">
        <v>-0.19510141015052795</v>
      </c>
      <c r="BQ269">
        <v>-0.21425241231918335</v>
      </c>
      <c r="BR269">
        <v>-0.22362248599529266</v>
      </c>
      <c r="BS269">
        <v>2.0039308071136475</v>
      </c>
      <c r="BT269">
        <v>9.9901046752929687</v>
      </c>
      <c r="BU269">
        <v>10.012988090515137</v>
      </c>
      <c r="BV269">
        <v>10.033653259277344</v>
      </c>
      <c r="BW269">
        <v>10.026490211486816</v>
      </c>
      <c r="BX269">
        <v>10.142543792724609</v>
      </c>
      <c r="BY269">
        <v>1.528689980506897</v>
      </c>
      <c r="BZ269">
        <v>-0.40564966201782227</v>
      </c>
      <c r="CA269">
        <v>-0.37547233700752258</v>
      </c>
      <c r="CB269">
        <v>-0.31432205438613892</v>
      </c>
      <c r="CC269">
        <v>-0.26544696092605591</v>
      </c>
      <c r="CD269">
        <v>-0.27561652660369873</v>
      </c>
      <c r="CE269">
        <v>0.1308896541595459</v>
      </c>
      <c r="CF269">
        <v>0.11956868320703506</v>
      </c>
      <c r="CG269">
        <v>0.10973891615867615</v>
      </c>
      <c r="CH269">
        <v>0.11215771734714508</v>
      </c>
      <c r="CI269">
        <v>9.9466271698474884E-2</v>
      </c>
      <c r="CJ269">
        <v>0.10625062137842178</v>
      </c>
      <c r="CK269">
        <v>0.11009345203638077</v>
      </c>
      <c r="CL269">
        <v>0.12539951503276825</v>
      </c>
      <c r="CM269">
        <v>0.11915545910596848</v>
      </c>
      <c r="CN269">
        <v>0.13622549176216125</v>
      </c>
      <c r="CO269">
        <v>0.14217846095561981</v>
      </c>
      <c r="CP269">
        <v>0.14761632680892944</v>
      </c>
      <c r="CQ269">
        <v>2.589777946472168</v>
      </c>
      <c r="CR269">
        <v>10.256655693054199</v>
      </c>
      <c r="CS269">
        <v>10.282926559448242</v>
      </c>
      <c r="CT269">
        <v>10.306852340698242</v>
      </c>
      <c r="CU269">
        <v>10.300981521606445</v>
      </c>
      <c r="CV269">
        <v>10.426427841186523</v>
      </c>
      <c r="CW269">
        <v>2.0936524868011475</v>
      </c>
      <c r="CX269">
        <v>-2.2170040756464005E-2</v>
      </c>
      <c r="CY269">
        <v>-4.2599961161613464E-3</v>
      </c>
      <c r="CZ269">
        <v>6.0055474750697613E-3</v>
      </c>
      <c r="DA269">
        <v>8.697664737701416E-2</v>
      </c>
      <c r="DB269">
        <v>0.13216303288936615</v>
      </c>
      <c r="DC269">
        <v>0.52321988344192505</v>
      </c>
      <c r="DD269">
        <v>0.47244164347648621</v>
      </c>
      <c r="DE269">
        <v>0.37923979759216309</v>
      </c>
      <c r="DF269">
        <v>0.3590063750743866</v>
      </c>
      <c r="DG269">
        <v>0.34207525849342346</v>
      </c>
      <c r="DH269">
        <v>0.36169013381004333</v>
      </c>
      <c r="DI269">
        <v>0.3829338550567627</v>
      </c>
      <c r="DJ269">
        <v>0.42261561751365662</v>
      </c>
      <c r="DK269">
        <v>0.43233776092529297</v>
      </c>
      <c r="DL269">
        <v>0.46755239367485046</v>
      </c>
      <c r="DM269">
        <v>0.49860933423042297</v>
      </c>
      <c r="DN269">
        <v>0.51885515451431274</v>
      </c>
      <c r="DO269">
        <v>3.1756250858306885</v>
      </c>
      <c r="DP269">
        <v>10.52320671081543</v>
      </c>
      <c r="DQ269">
        <v>10.552865028381348</v>
      </c>
      <c r="DR269">
        <v>10.580051422119141</v>
      </c>
      <c r="DS269">
        <v>10.575472831726074</v>
      </c>
      <c r="DT269">
        <v>10.710311889648437</v>
      </c>
      <c r="DU269">
        <v>2.6586151123046875</v>
      </c>
      <c r="DV269">
        <v>0.36130958795547485</v>
      </c>
      <c r="DW269">
        <v>0.3669523298740387</v>
      </c>
      <c r="DX269">
        <v>0.32633316516876221</v>
      </c>
      <c r="DY269">
        <v>0.43940025568008423</v>
      </c>
      <c r="DZ269">
        <v>0.53994256258010864</v>
      </c>
      <c r="EA269">
        <v>1.0896824598312378</v>
      </c>
      <c r="EB269">
        <v>0.98193413019180298</v>
      </c>
      <c r="EC269">
        <v>0.76835626363754272</v>
      </c>
      <c r="ED269">
        <v>0.71541666984558105</v>
      </c>
      <c r="EE269">
        <v>0.69236409664154053</v>
      </c>
      <c r="EF269">
        <v>0.73050421476364136</v>
      </c>
      <c r="EG269">
        <v>0.77687209844589233</v>
      </c>
      <c r="EH269">
        <v>0.85174846649169922</v>
      </c>
      <c r="EI269">
        <v>0.88452321290969849</v>
      </c>
      <c r="EJ269">
        <v>0.94593578577041626</v>
      </c>
      <c r="EK269">
        <v>1.0132389068603516</v>
      </c>
      <c r="EL269">
        <v>1.0548650026321411</v>
      </c>
      <c r="EM269">
        <v>4.0214953422546387</v>
      </c>
      <c r="EN269">
        <v>10.908062934875488</v>
      </c>
      <c r="EO269">
        <v>10.942614555358887</v>
      </c>
      <c r="EP269">
        <v>10.974507331848145</v>
      </c>
      <c r="EQ269">
        <v>10.971794128417969</v>
      </c>
      <c r="ER269">
        <v>11.120196342468262</v>
      </c>
      <c r="ES269">
        <v>3.4743311405181885</v>
      </c>
      <c r="ET269">
        <v>0.91499322652816772</v>
      </c>
      <c r="EU269">
        <v>0.90292400121688843</v>
      </c>
      <c r="EV269">
        <v>0.78883534669876099</v>
      </c>
      <c r="EW269">
        <v>0.94824397563934326</v>
      </c>
      <c r="EX269">
        <v>1.128711462020874</v>
      </c>
      <c r="EY269">
        <v>72.630081176757813</v>
      </c>
      <c r="EZ269">
        <v>72.235404968261719</v>
      </c>
      <c r="FA269">
        <v>71.810523986816406</v>
      </c>
      <c r="FB269">
        <v>70.994583129882812</v>
      </c>
      <c r="FC269">
        <v>71.18902587890625</v>
      </c>
      <c r="FD269">
        <v>71.66937255859375</v>
      </c>
      <c r="FE269">
        <v>71.225822448730469</v>
      </c>
      <c r="FF269">
        <v>74.151756286621094</v>
      </c>
      <c r="FG269">
        <v>78.747161865234375</v>
      </c>
      <c r="FH269">
        <v>84.525764465332031</v>
      </c>
      <c r="FI269">
        <v>87.088897705078125</v>
      </c>
      <c r="FJ269">
        <v>90.545127868652344</v>
      </c>
      <c r="FK269">
        <v>89.124290466308594</v>
      </c>
      <c r="FL269">
        <v>87.655410766601563</v>
      </c>
      <c r="FM269">
        <v>86.911300659179687</v>
      </c>
      <c r="FN269">
        <v>86.665687561035156</v>
      </c>
      <c r="FO269">
        <v>85.049468994140625</v>
      </c>
      <c r="FP269">
        <v>83.156341552734375</v>
      </c>
      <c r="FQ269">
        <v>81.448463439941406</v>
      </c>
      <c r="FR269">
        <v>78.979141235351563</v>
      </c>
      <c r="FS269">
        <v>78.089324951171875</v>
      </c>
      <c r="FT269">
        <v>76.476295471191406</v>
      </c>
      <c r="FU269">
        <v>74.260047912597656</v>
      </c>
      <c r="FV269">
        <v>73.0831298828125</v>
      </c>
      <c r="FW269">
        <v>277</v>
      </c>
      <c r="FX269">
        <v>4.9114655703306198E-2</v>
      </c>
      <c r="FY269">
        <v>1</v>
      </c>
      <c r="FZ269" s="57" t="s">
        <v>10</v>
      </c>
      <c r="GA269" s="57" t="s">
        <v>10</v>
      </c>
    </row>
    <row r="270" spans="1:183" x14ac:dyDescent="0.2">
      <c r="A270" t="s">
        <v>242</v>
      </c>
      <c r="B270" t="s">
        <v>231</v>
      </c>
      <c r="C270" t="s">
        <v>216</v>
      </c>
      <c r="D270" t="s">
        <v>42</v>
      </c>
      <c r="E270">
        <v>2018</v>
      </c>
      <c r="F270" t="s">
        <v>220</v>
      </c>
      <c r="G270" t="s">
        <v>234</v>
      </c>
      <c r="H270" s="57">
        <v>275</v>
      </c>
      <c r="K270">
        <v>36.784603118896484</v>
      </c>
      <c r="L270">
        <v>35.869674682617188</v>
      </c>
      <c r="M270">
        <v>35.043968200683594</v>
      </c>
      <c r="N270">
        <v>35.469863891601563</v>
      </c>
      <c r="O270">
        <v>37.213336944580078</v>
      </c>
      <c r="P270">
        <v>39.959300994873047</v>
      </c>
      <c r="Q270">
        <v>45.497196197509766</v>
      </c>
      <c r="R270">
        <v>48.071426391601563</v>
      </c>
      <c r="S270">
        <v>51.257015228271484</v>
      </c>
      <c r="T270">
        <v>54.360801696777344</v>
      </c>
      <c r="U270">
        <v>57.576381683349609</v>
      </c>
      <c r="V270">
        <v>60.052303314208984</v>
      </c>
      <c r="W270">
        <v>60.366992950439453</v>
      </c>
      <c r="X270">
        <v>60.667644500732422</v>
      </c>
      <c r="Y270">
        <v>60.956260681152344</v>
      </c>
      <c r="Z270">
        <v>61.479717254638672</v>
      </c>
      <c r="AA270">
        <v>61.246417999267578</v>
      </c>
      <c r="AB270">
        <v>61.022659301757813</v>
      </c>
      <c r="AC270">
        <v>60.598785400390625</v>
      </c>
      <c r="AD270">
        <v>60.425891876220703</v>
      </c>
      <c r="AE270">
        <v>59.133319854736328</v>
      </c>
      <c r="AF270">
        <v>52.100582122802734</v>
      </c>
      <c r="AG270">
        <v>44.018115997314453</v>
      </c>
      <c r="AH270">
        <v>38.778522491455078</v>
      </c>
      <c r="AI270">
        <v>-0.827903151512146</v>
      </c>
      <c r="AJ270">
        <v>-0.74279677867889404</v>
      </c>
      <c r="AK270">
        <v>-0.54887843132019043</v>
      </c>
      <c r="AL270">
        <v>-0.49110120534896851</v>
      </c>
      <c r="AM270">
        <v>-0.49343153834342957</v>
      </c>
      <c r="AN270">
        <v>-0.51800298690795898</v>
      </c>
      <c r="AO270">
        <v>-0.55668520927429199</v>
      </c>
      <c r="AP270">
        <v>-0.60094946622848511</v>
      </c>
      <c r="AQ270">
        <v>-0.64621233940124512</v>
      </c>
      <c r="AR270">
        <v>-0.67348480224609375</v>
      </c>
      <c r="AS270">
        <v>-0.72888201475143433</v>
      </c>
      <c r="AT270">
        <v>-0.75963234901428223</v>
      </c>
      <c r="AU270">
        <v>1.1580604314804077</v>
      </c>
      <c r="AV270">
        <v>9.6052484512329102</v>
      </c>
      <c r="AW270">
        <v>9.6232385635375977</v>
      </c>
      <c r="AX270">
        <v>9.6391973495483398</v>
      </c>
      <c r="AY270">
        <v>9.6301689147949219</v>
      </c>
      <c r="AZ270">
        <v>9.7326593399047852</v>
      </c>
      <c r="BA270">
        <v>0.71297377347946167</v>
      </c>
      <c r="BB270">
        <v>-0.95933330059051514</v>
      </c>
      <c r="BC270">
        <v>-0.91144400835037231</v>
      </c>
      <c r="BD270">
        <v>-0.7768242359161377</v>
      </c>
      <c r="BE270">
        <v>-0.77429068088531494</v>
      </c>
      <c r="BF270">
        <v>-0.86438542604446411</v>
      </c>
      <c r="BG270">
        <v>-0.26144057512283325</v>
      </c>
      <c r="BH270">
        <v>-0.23330427706241608</v>
      </c>
      <c r="BI270">
        <v>-0.15976196527481079</v>
      </c>
      <c r="BJ270">
        <v>-0.13469095528125763</v>
      </c>
      <c r="BK270">
        <v>-0.1431427001953125</v>
      </c>
      <c r="BL270">
        <v>-0.14918889105319977</v>
      </c>
      <c r="BM270">
        <v>-0.16274696588516235</v>
      </c>
      <c r="BN270">
        <v>-0.17181660234928131</v>
      </c>
      <c r="BO270">
        <v>-0.19402682781219482</v>
      </c>
      <c r="BP270">
        <v>-0.19510141015052795</v>
      </c>
      <c r="BQ270">
        <v>-0.21425241231918335</v>
      </c>
      <c r="BR270">
        <v>-0.22362248599529266</v>
      </c>
      <c r="BS270">
        <v>2.0039308071136475</v>
      </c>
      <c r="BT270">
        <v>9.9901046752929687</v>
      </c>
      <c r="BU270">
        <v>10.012988090515137</v>
      </c>
      <c r="BV270">
        <v>10.033653259277344</v>
      </c>
      <c r="BW270">
        <v>10.026490211486816</v>
      </c>
      <c r="BX270">
        <v>10.142543792724609</v>
      </c>
      <c r="BY270">
        <v>1.528689980506897</v>
      </c>
      <c r="BZ270">
        <v>-0.40564966201782227</v>
      </c>
      <c r="CA270">
        <v>-0.37547233700752258</v>
      </c>
      <c r="CB270">
        <v>-0.31432205438613892</v>
      </c>
      <c r="CC270">
        <v>-0.26544696092605591</v>
      </c>
      <c r="CD270">
        <v>-0.27561652660369873</v>
      </c>
      <c r="CE270">
        <v>0.1308896541595459</v>
      </c>
      <c r="CF270">
        <v>0.11956868320703506</v>
      </c>
      <c r="CG270">
        <v>0.10973891615867615</v>
      </c>
      <c r="CH270">
        <v>0.11215771734714508</v>
      </c>
      <c r="CI270">
        <v>9.9466271698474884E-2</v>
      </c>
      <c r="CJ270">
        <v>0.10625062137842178</v>
      </c>
      <c r="CK270">
        <v>0.11009345203638077</v>
      </c>
      <c r="CL270">
        <v>0.12539951503276825</v>
      </c>
      <c r="CM270">
        <v>0.11915545910596848</v>
      </c>
      <c r="CN270">
        <v>0.13622549176216125</v>
      </c>
      <c r="CO270">
        <v>0.14217846095561981</v>
      </c>
      <c r="CP270">
        <v>0.14761632680892944</v>
      </c>
      <c r="CQ270">
        <v>2.589777946472168</v>
      </c>
      <c r="CR270">
        <v>10.256655693054199</v>
      </c>
      <c r="CS270">
        <v>10.282926559448242</v>
      </c>
      <c r="CT270">
        <v>10.306852340698242</v>
      </c>
      <c r="CU270">
        <v>10.300981521606445</v>
      </c>
      <c r="CV270">
        <v>10.426427841186523</v>
      </c>
      <c r="CW270">
        <v>2.0936524868011475</v>
      </c>
      <c r="CX270">
        <v>-2.2170040756464005E-2</v>
      </c>
      <c r="CY270">
        <v>-4.2599961161613464E-3</v>
      </c>
      <c r="CZ270">
        <v>6.0055474750697613E-3</v>
      </c>
      <c r="DA270">
        <v>8.697664737701416E-2</v>
      </c>
      <c r="DB270">
        <v>0.13216303288936615</v>
      </c>
      <c r="DC270">
        <v>0.52321988344192505</v>
      </c>
      <c r="DD270">
        <v>0.47244164347648621</v>
      </c>
      <c r="DE270">
        <v>0.37923979759216309</v>
      </c>
      <c r="DF270">
        <v>0.3590063750743866</v>
      </c>
      <c r="DG270">
        <v>0.34207525849342346</v>
      </c>
      <c r="DH270">
        <v>0.36169013381004333</v>
      </c>
      <c r="DI270">
        <v>0.3829338550567627</v>
      </c>
      <c r="DJ270">
        <v>0.42261561751365662</v>
      </c>
      <c r="DK270">
        <v>0.43233776092529297</v>
      </c>
      <c r="DL270">
        <v>0.46755239367485046</v>
      </c>
      <c r="DM270">
        <v>0.49860933423042297</v>
      </c>
      <c r="DN270">
        <v>0.51885515451431274</v>
      </c>
      <c r="DO270">
        <v>3.1756250858306885</v>
      </c>
      <c r="DP270">
        <v>10.52320671081543</v>
      </c>
      <c r="DQ270">
        <v>10.552865028381348</v>
      </c>
      <c r="DR270">
        <v>10.580051422119141</v>
      </c>
      <c r="DS270">
        <v>10.575472831726074</v>
      </c>
      <c r="DT270">
        <v>10.710311889648437</v>
      </c>
      <c r="DU270">
        <v>2.6586151123046875</v>
      </c>
      <c r="DV270">
        <v>0.36130958795547485</v>
      </c>
      <c r="DW270">
        <v>0.3669523298740387</v>
      </c>
      <c r="DX270">
        <v>0.32633316516876221</v>
      </c>
      <c r="DY270">
        <v>0.43940025568008423</v>
      </c>
      <c r="DZ270">
        <v>0.53994256258010864</v>
      </c>
      <c r="EA270">
        <v>1.0896824598312378</v>
      </c>
      <c r="EB270">
        <v>0.98193413019180298</v>
      </c>
      <c r="EC270">
        <v>0.76835626363754272</v>
      </c>
      <c r="ED270">
        <v>0.71541666984558105</v>
      </c>
      <c r="EE270">
        <v>0.69236409664154053</v>
      </c>
      <c r="EF270">
        <v>0.73050421476364136</v>
      </c>
      <c r="EG270">
        <v>0.77687209844589233</v>
      </c>
      <c r="EH270">
        <v>0.85174846649169922</v>
      </c>
      <c r="EI270">
        <v>0.88452321290969849</v>
      </c>
      <c r="EJ270">
        <v>0.94593578577041626</v>
      </c>
      <c r="EK270">
        <v>1.0132389068603516</v>
      </c>
      <c r="EL270">
        <v>1.0548650026321411</v>
      </c>
      <c r="EM270">
        <v>4.0214953422546387</v>
      </c>
      <c r="EN270">
        <v>10.908062934875488</v>
      </c>
      <c r="EO270">
        <v>10.942614555358887</v>
      </c>
      <c r="EP270">
        <v>10.974507331848145</v>
      </c>
      <c r="EQ270">
        <v>10.971794128417969</v>
      </c>
      <c r="ER270">
        <v>11.120196342468262</v>
      </c>
      <c r="ES270">
        <v>3.4743311405181885</v>
      </c>
      <c r="ET270">
        <v>0.91499322652816772</v>
      </c>
      <c r="EU270">
        <v>0.90292400121688843</v>
      </c>
      <c r="EV270">
        <v>0.78883534669876099</v>
      </c>
      <c r="EW270">
        <v>0.94824397563934326</v>
      </c>
      <c r="EX270">
        <v>1.128711462020874</v>
      </c>
      <c r="EY270">
        <v>72.630081176757813</v>
      </c>
      <c r="EZ270">
        <v>72.235404968261719</v>
      </c>
      <c r="FA270">
        <v>71.810523986816406</v>
      </c>
      <c r="FB270">
        <v>70.994583129882812</v>
      </c>
      <c r="FC270">
        <v>71.18902587890625</v>
      </c>
      <c r="FD270">
        <v>71.66937255859375</v>
      </c>
      <c r="FE270">
        <v>71.225822448730469</v>
      </c>
      <c r="FF270">
        <v>74.151756286621094</v>
      </c>
      <c r="FG270">
        <v>78.747161865234375</v>
      </c>
      <c r="FH270">
        <v>84.525764465332031</v>
      </c>
      <c r="FI270">
        <v>87.088897705078125</v>
      </c>
      <c r="FJ270">
        <v>90.545127868652344</v>
      </c>
      <c r="FK270">
        <v>89.124290466308594</v>
      </c>
      <c r="FL270">
        <v>87.655410766601563</v>
      </c>
      <c r="FM270">
        <v>86.911300659179687</v>
      </c>
      <c r="FN270">
        <v>86.665687561035156</v>
      </c>
      <c r="FO270">
        <v>85.049468994140625</v>
      </c>
      <c r="FP270">
        <v>83.156341552734375</v>
      </c>
      <c r="FQ270">
        <v>81.448463439941406</v>
      </c>
      <c r="FR270">
        <v>78.979141235351563</v>
      </c>
      <c r="FS270">
        <v>78.089324951171875</v>
      </c>
      <c r="FT270">
        <v>76.476295471191406</v>
      </c>
      <c r="FU270">
        <v>74.260047912597656</v>
      </c>
      <c r="FV270">
        <v>73.0831298828125</v>
      </c>
      <c r="FW270">
        <v>277</v>
      </c>
      <c r="FX270">
        <v>4.9114655703306198E-2</v>
      </c>
      <c r="FY270">
        <v>1</v>
      </c>
      <c r="FZ270" s="57" t="s">
        <v>10</v>
      </c>
      <c r="GA270" s="57" t="s">
        <v>10</v>
      </c>
    </row>
    <row r="271" spans="1:183" x14ac:dyDescent="0.2">
      <c r="A271" t="s">
        <v>242</v>
      </c>
      <c r="B271" t="s">
        <v>231</v>
      </c>
      <c r="C271" t="s">
        <v>216</v>
      </c>
      <c r="D271" t="s">
        <v>42</v>
      </c>
      <c r="E271">
        <v>2019</v>
      </c>
      <c r="F271" t="s">
        <v>220</v>
      </c>
      <c r="G271" t="s">
        <v>234</v>
      </c>
      <c r="H271" s="57">
        <v>275</v>
      </c>
      <c r="K271">
        <v>36.784603118896484</v>
      </c>
      <c r="L271">
        <v>35.869674682617188</v>
      </c>
      <c r="M271">
        <v>35.043968200683594</v>
      </c>
      <c r="N271">
        <v>35.469863891601563</v>
      </c>
      <c r="O271">
        <v>37.213336944580078</v>
      </c>
      <c r="P271">
        <v>39.959300994873047</v>
      </c>
      <c r="Q271">
        <v>45.497196197509766</v>
      </c>
      <c r="R271">
        <v>48.071426391601563</v>
      </c>
      <c r="S271">
        <v>51.257015228271484</v>
      </c>
      <c r="T271">
        <v>54.360801696777344</v>
      </c>
      <c r="U271">
        <v>57.576381683349609</v>
      </c>
      <c r="V271">
        <v>60.052303314208984</v>
      </c>
      <c r="W271">
        <v>60.366992950439453</v>
      </c>
      <c r="X271">
        <v>60.667644500732422</v>
      </c>
      <c r="Y271">
        <v>60.956260681152344</v>
      </c>
      <c r="Z271">
        <v>61.479717254638672</v>
      </c>
      <c r="AA271">
        <v>61.246417999267578</v>
      </c>
      <c r="AB271">
        <v>61.022659301757813</v>
      </c>
      <c r="AC271">
        <v>60.598785400390625</v>
      </c>
      <c r="AD271">
        <v>60.425891876220703</v>
      </c>
      <c r="AE271">
        <v>59.133319854736328</v>
      </c>
      <c r="AF271">
        <v>52.100582122802734</v>
      </c>
      <c r="AG271">
        <v>44.018115997314453</v>
      </c>
      <c r="AH271">
        <v>38.778522491455078</v>
      </c>
      <c r="AI271">
        <v>-0.827903151512146</v>
      </c>
      <c r="AJ271">
        <v>-0.74279677867889404</v>
      </c>
      <c r="AK271">
        <v>-0.54887843132019043</v>
      </c>
      <c r="AL271">
        <v>-0.49110120534896851</v>
      </c>
      <c r="AM271">
        <v>-0.49343153834342957</v>
      </c>
      <c r="AN271">
        <v>-0.51800298690795898</v>
      </c>
      <c r="AO271">
        <v>-0.55668520927429199</v>
      </c>
      <c r="AP271">
        <v>-0.60094946622848511</v>
      </c>
      <c r="AQ271">
        <v>-0.64621233940124512</v>
      </c>
      <c r="AR271">
        <v>-0.67348480224609375</v>
      </c>
      <c r="AS271">
        <v>-0.72888201475143433</v>
      </c>
      <c r="AT271">
        <v>-0.75963234901428223</v>
      </c>
      <c r="AU271">
        <v>1.1580604314804077</v>
      </c>
      <c r="AV271">
        <v>9.6052484512329102</v>
      </c>
      <c r="AW271">
        <v>9.6232385635375977</v>
      </c>
      <c r="AX271">
        <v>9.6391973495483398</v>
      </c>
      <c r="AY271">
        <v>9.6301689147949219</v>
      </c>
      <c r="AZ271">
        <v>9.7326593399047852</v>
      </c>
      <c r="BA271">
        <v>0.71297377347946167</v>
      </c>
      <c r="BB271">
        <v>-0.95933330059051514</v>
      </c>
      <c r="BC271">
        <v>-0.91144400835037231</v>
      </c>
      <c r="BD271">
        <v>-0.7768242359161377</v>
      </c>
      <c r="BE271">
        <v>-0.77429068088531494</v>
      </c>
      <c r="BF271">
        <v>-0.86438542604446411</v>
      </c>
      <c r="BG271">
        <v>-0.26144057512283325</v>
      </c>
      <c r="BH271">
        <v>-0.23330427706241608</v>
      </c>
      <c r="BI271">
        <v>-0.15976196527481079</v>
      </c>
      <c r="BJ271">
        <v>-0.13469095528125763</v>
      </c>
      <c r="BK271">
        <v>-0.1431427001953125</v>
      </c>
      <c r="BL271">
        <v>-0.14918889105319977</v>
      </c>
      <c r="BM271">
        <v>-0.16274696588516235</v>
      </c>
      <c r="BN271">
        <v>-0.17181660234928131</v>
      </c>
      <c r="BO271">
        <v>-0.19402682781219482</v>
      </c>
      <c r="BP271">
        <v>-0.19510141015052795</v>
      </c>
      <c r="BQ271">
        <v>-0.21425241231918335</v>
      </c>
      <c r="BR271">
        <v>-0.22362248599529266</v>
      </c>
      <c r="BS271">
        <v>2.0039308071136475</v>
      </c>
      <c r="BT271">
        <v>9.9901046752929687</v>
      </c>
      <c r="BU271">
        <v>10.012988090515137</v>
      </c>
      <c r="BV271">
        <v>10.033653259277344</v>
      </c>
      <c r="BW271">
        <v>10.026490211486816</v>
      </c>
      <c r="BX271">
        <v>10.142543792724609</v>
      </c>
      <c r="BY271">
        <v>1.528689980506897</v>
      </c>
      <c r="BZ271">
        <v>-0.40564966201782227</v>
      </c>
      <c r="CA271">
        <v>-0.37547233700752258</v>
      </c>
      <c r="CB271">
        <v>-0.31432205438613892</v>
      </c>
      <c r="CC271">
        <v>-0.26544696092605591</v>
      </c>
      <c r="CD271">
        <v>-0.27561652660369873</v>
      </c>
      <c r="CE271">
        <v>0.1308896541595459</v>
      </c>
      <c r="CF271">
        <v>0.11956868320703506</v>
      </c>
      <c r="CG271">
        <v>0.10973891615867615</v>
      </c>
      <c r="CH271">
        <v>0.11215771734714508</v>
      </c>
      <c r="CI271">
        <v>9.9466271698474884E-2</v>
      </c>
      <c r="CJ271">
        <v>0.10625062137842178</v>
      </c>
      <c r="CK271">
        <v>0.11009345203638077</v>
      </c>
      <c r="CL271">
        <v>0.12539951503276825</v>
      </c>
      <c r="CM271">
        <v>0.11915545910596848</v>
      </c>
      <c r="CN271">
        <v>0.13622549176216125</v>
      </c>
      <c r="CO271">
        <v>0.14217846095561981</v>
      </c>
      <c r="CP271">
        <v>0.14761632680892944</v>
      </c>
      <c r="CQ271">
        <v>2.589777946472168</v>
      </c>
      <c r="CR271">
        <v>10.256655693054199</v>
      </c>
      <c r="CS271">
        <v>10.282926559448242</v>
      </c>
      <c r="CT271">
        <v>10.306852340698242</v>
      </c>
      <c r="CU271">
        <v>10.300981521606445</v>
      </c>
      <c r="CV271">
        <v>10.426427841186523</v>
      </c>
      <c r="CW271">
        <v>2.0936524868011475</v>
      </c>
      <c r="CX271">
        <v>-2.2170040756464005E-2</v>
      </c>
      <c r="CY271">
        <v>-4.2599961161613464E-3</v>
      </c>
      <c r="CZ271">
        <v>6.0055474750697613E-3</v>
      </c>
      <c r="DA271">
        <v>8.697664737701416E-2</v>
      </c>
      <c r="DB271">
        <v>0.13216303288936615</v>
      </c>
      <c r="DC271">
        <v>0.52321988344192505</v>
      </c>
      <c r="DD271">
        <v>0.47244164347648621</v>
      </c>
      <c r="DE271">
        <v>0.37923979759216309</v>
      </c>
      <c r="DF271">
        <v>0.3590063750743866</v>
      </c>
      <c r="DG271">
        <v>0.34207525849342346</v>
      </c>
      <c r="DH271">
        <v>0.36169013381004333</v>
      </c>
      <c r="DI271">
        <v>0.3829338550567627</v>
      </c>
      <c r="DJ271">
        <v>0.42261561751365662</v>
      </c>
      <c r="DK271">
        <v>0.43233776092529297</v>
      </c>
      <c r="DL271">
        <v>0.46755239367485046</v>
      </c>
      <c r="DM271">
        <v>0.49860933423042297</v>
      </c>
      <c r="DN271">
        <v>0.51885515451431274</v>
      </c>
      <c r="DO271">
        <v>3.1756250858306885</v>
      </c>
      <c r="DP271">
        <v>10.52320671081543</v>
      </c>
      <c r="DQ271">
        <v>10.552865028381348</v>
      </c>
      <c r="DR271">
        <v>10.580051422119141</v>
      </c>
      <c r="DS271">
        <v>10.575472831726074</v>
      </c>
      <c r="DT271">
        <v>10.710311889648437</v>
      </c>
      <c r="DU271">
        <v>2.6586151123046875</v>
      </c>
      <c r="DV271">
        <v>0.36130958795547485</v>
      </c>
      <c r="DW271">
        <v>0.3669523298740387</v>
      </c>
      <c r="DX271">
        <v>0.32633316516876221</v>
      </c>
      <c r="DY271">
        <v>0.43940025568008423</v>
      </c>
      <c r="DZ271">
        <v>0.53994256258010864</v>
      </c>
      <c r="EA271">
        <v>1.0896824598312378</v>
      </c>
      <c r="EB271">
        <v>0.98193413019180298</v>
      </c>
      <c r="EC271">
        <v>0.76835626363754272</v>
      </c>
      <c r="ED271">
        <v>0.71541666984558105</v>
      </c>
      <c r="EE271">
        <v>0.69236409664154053</v>
      </c>
      <c r="EF271">
        <v>0.73050421476364136</v>
      </c>
      <c r="EG271">
        <v>0.77687209844589233</v>
      </c>
      <c r="EH271">
        <v>0.85174846649169922</v>
      </c>
      <c r="EI271">
        <v>0.88452321290969849</v>
      </c>
      <c r="EJ271">
        <v>0.94593578577041626</v>
      </c>
      <c r="EK271">
        <v>1.0132389068603516</v>
      </c>
      <c r="EL271">
        <v>1.0548650026321411</v>
      </c>
      <c r="EM271">
        <v>4.0214953422546387</v>
      </c>
      <c r="EN271">
        <v>10.908062934875488</v>
      </c>
      <c r="EO271">
        <v>10.942614555358887</v>
      </c>
      <c r="EP271">
        <v>10.974507331848145</v>
      </c>
      <c r="EQ271">
        <v>10.971794128417969</v>
      </c>
      <c r="ER271">
        <v>11.120196342468262</v>
      </c>
      <c r="ES271">
        <v>3.4743311405181885</v>
      </c>
      <c r="ET271">
        <v>0.91499322652816772</v>
      </c>
      <c r="EU271">
        <v>0.90292400121688843</v>
      </c>
      <c r="EV271">
        <v>0.78883534669876099</v>
      </c>
      <c r="EW271">
        <v>0.94824397563934326</v>
      </c>
      <c r="EX271">
        <v>1.128711462020874</v>
      </c>
      <c r="EY271">
        <v>72.630081176757813</v>
      </c>
      <c r="EZ271">
        <v>72.235404968261719</v>
      </c>
      <c r="FA271">
        <v>71.810523986816406</v>
      </c>
      <c r="FB271">
        <v>70.994583129882812</v>
      </c>
      <c r="FC271">
        <v>71.18902587890625</v>
      </c>
      <c r="FD271">
        <v>71.66937255859375</v>
      </c>
      <c r="FE271">
        <v>71.225822448730469</v>
      </c>
      <c r="FF271">
        <v>74.151756286621094</v>
      </c>
      <c r="FG271">
        <v>78.747161865234375</v>
      </c>
      <c r="FH271">
        <v>84.525764465332031</v>
      </c>
      <c r="FI271">
        <v>87.088897705078125</v>
      </c>
      <c r="FJ271">
        <v>90.545127868652344</v>
      </c>
      <c r="FK271">
        <v>89.124290466308594</v>
      </c>
      <c r="FL271">
        <v>87.655410766601563</v>
      </c>
      <c r="FM271">
        <v>86.911300659179687</v>
      </c>
      <c r="FN271">
        <v>86.665687561035156</v>
      </c>
      <c r="FO271">
        <v>85.049468994140625</v>
      </c>
      <c r="FP271">
        <v>83.156341552734375</v>
      </c>
      <c r="FQ271">
        <v>81.448463439941406</v>
      </c>
      <c r="FR271">
        <v>78.979141235351563</v>
      </c>
      <c r="FS271">
        <v>78.089324951171875</v>
      </c>
      <c r="FT271">
        <v>76.476295471191406</v>
      </c>
      <c r="FU271">
        <v>74.260047912597656</v>
      </c>
      <c r="FV271">
        <v>73.0831298828125</v>
      </c>
      <c r="FW271">
        <v>277</v>
      </c>
      <c r="FX271">
        <v>4.9114655703306198E-2</v>
      </c>
      <c r="FY271">
        <v>1</v>
      </c>
      <c r="FZ271" s="57" t="s">
        <v>10</v>
      </c>
      <c r="GA271" s="57" t="s">
        <v>10</v>
      </c>
    </row>
    <row r="272" spans="1:183" x14ac:dyDescent="0.2">
      <c r="A272" t="s">
        <v>242</v>
      </c>
      <c r="B272" t="s">
        <v>231</v>
      </c>
      <c r="C272" t="s">
        <v>216</v>
      </c>
      <c r="D272" t="s">
        <v>42</v>
      </c>
      <c r="E272">
        <v>2020</v>
      </c>
      <c r="F272" t="s">
        <v>220</v>
      </c>
      <c r="G272" t="s">
        <v>234</v>
      </c>
      <c r="H272" s="57">
        <v>275</v>
      </c>
      <c r="K272">
        <v>36.784603118896484</v>
      </c>
      <c r="L272">
        <v>35.869674682617188</v>
      </c>
      <c r="M272">
        <v>35.043968200683594</v>
      </c>
      <c r="N272">
        <v>35.469863891601563</v>
      </c>
      <c r="O272">
        <v>37.213336944580078</v>
      </c>
      <c r="P272">
        <v>39.959300994873047</v>
      </c>
      <c r="Q272">
        <v>45.497196197509766</v>
      </c>
      <c r="R272">
        <v>48.071426391601563</v>
      </c>
      <c r="S272">
        <v>51.257015228271484</v>
      </c>
      <c r="T272">
        <v>54.360801696777344</v>
      </c>
      <c r="U272">
        <v>57.576381683349609</v>
      </c>
      <c r="V272">
        <v>60.052303314208984</v>
      </c>
      <c r="W272">
        <v>60.366992950439453</v>
      </c>
      <c r="X272">
        <v>60.667644500732422</v>
      </c>
      <c r="Y272">
        <v>60.956260681152344</v>
      </c>
      <c r="Z272">
        <v>61.479717254638672</v>
      </c>
      <c r="AA272">
        <v>61.246417999267578</v>
      </c>
      <c r="AB272">
        <v>61.022659301757813</v>
      </c>
      <c r="AC272">
        <v>60.598785400390625</v>
      </c>
      <c r="AD272">
        <v>60.425891876220703</v>
      </c>
      <c r="AE272">
        <v>59.133319854736328</v>
      </c>
      <c r="AF272">
        <v>52.100582122802734</v>
      </c>
      <c r="AG272">
        <v>44.018115997314453</v>
      </c>
      <c r="AH272">
        <v>38.778522491455078</v>
      </c>
      <c r="AI272">
        <v>-0.827903151512146</v>
      </c>
      <c r="AJ272">
        <v>-0.74279677867889404</v>
      </c>
      <c r="AK272">
        <v>-0.54887843132019043</v>
      </c>
      <c r="AL272">
        <v>-0.49110120534896851</v>
      </c>
      <c r="AM272">
        <v>-0.49343153834342957</v>
      </c>
      <c r="AN272">
        <v>-0.51800298690795898</v>
      </c>
      <c r="AO272">
        <v>-0.55668520927429199</v>
      </c>
      <c r="AP272">
        <v>-0.60094946622848511</v>
      </c>
      <c r="AQ272">
        <v>-0.64621233940124512</v>
      </c>
      <c r="AR272">
        <v>-0.67348480224609375</v>
      </c>
      <c r="AS272">
        <v>-0.72888201475143433</v>
      </c>
      <c r="AT272">
        <v>-0.75963234901428223</v>
      </c>
      <c r="AU272">
        <v>1.1580604314804077</v>
      </c>
      <c r="AV272">
        <v>9.6052484512329102</v>
      </c>
      <c r="AW272">
        <v>9.6232385635375977</v>
      </c>
      <c r="AX272">
        <v>9.6391973495483398</v>
      </c>
      <c r="AY272">
        <v>9.6301689147949219</v>
      </c>
      <c r="AZ272">
        <v>9.7326593399047852</v>
      </c>
      <c r="BA272">
        <v>0.71297377347946167</v>
      </c>
      <c r="BB272">
        <v>-0.95933330059051514</v>
      </c>
      <c r="BC272">
        <v>-0.91144400835037231</v>
      </c>
      <c r="BD272">
        <v>-0.7768242359161377</v>
      </c>
      <c r="BE272">
        <v>-0.77429068088531494</v>
      </c>
      <c r="BF272">
        <v>-0.86438542604446411</v>
      </c>
      <c r="BG272">
        <v>-0.26144057512283325</v>
      </c>
      <c r="BH272">
        <v>-0.23330427706241608</v>
      </c>
      <c r="BI272">
        <v>-0.15976196527481079</v>
      </c>
      <c r="BJ272">
        <v>-0.13469095528125763</v>
      </c>
      <c r="BK272">
        <v>-0.1431427001953125</v>
      </c>
      <c r="BL272">
        <v>-0.14918889105319977</v>
      </c>
      <c r="BM272">
        <v>-0.16274696588516235</v>
      </c>
      <c r="BN272">
        <v>-0.17181660234928131</v>
      </c>
      <c r="BO272">
        <v>-0.19402682781219482</v>
      </c>
      <c r="BP272">
        <v>-0.19510141015052795</v>
      </c>
      <c r="BQ272">
        <v>-0.21425241231918335</v>
      </c>
      <c r="BR272">
        <v>-0.22362248599529266</v>
      </c>
      <c r="BS272">
        <v>2.0039308071136475</v>
      </c>
      <c r="BT272">
        <v>9.9901046752929687</v>
      </c>
      <c r="BU272">
        <v>10.012988090515137</v>
      </c>
      <c r="BV272">
        <v>10.033653259277344</v>
      </c>
      <c r="BW272">
        <v>10.026490211486816</v>
      </c>
      <c r="BX272">
        <v>10.142543792724609</v>
      </c>
      <c r="BY272">
        <v>1.528689980506897</v>
      </c>
      <c r="BZ272">
        <v>-0.40564966201782227</v>
      </c>
      <c r="CA272">
        <v>-0.37547233700752258</v>
      </c>
      <c r="CB272">
        <v>-0.31432205438613892</v>
      </c>
      <c r="CC272">
        <v>-0.26544696092605591</v>
      </c>
      <c r="CD272">
        <v>-0.27561652660369873</v>
      </c>
      <c r="CE272">
        <v>0.1308896541595459</v>
      </c>
      <c r="CF272">
        <v>0.11956868320703506</v>
      </c>
      <c r="CG272">
        <v>0.10973891615867615</v>
      </c>
      <c r="CH272">
        <v>0.11215771734714508</v>
      </c>
      <c r="CI272">
        <v>9.9466271698474884E-2</v>
      </c>
      <c r="CJ272">
        <v>0.10625062137842178</v>
      </c>
      <c r="CK272">
        <v>0.11009345203638077</v>
      </c>
      <c r="CL272">
        <v>0.12539951503276825</v>
      </c>
      <c r="CM272">
        <v>0.11915545910596848</v>
      </c>
      <c r="CN272">
        <v>0.13622549176216125</v>
      </c>
      <c r="CO272">
        <v>0.14217846095561981</v>
      </c>
      <c r="CP272">
        <v>0.14761632680892944</v>
      </c>
      <c r="CQ272">
        <v>2.589777946472168</v>
      </c>
      <c r="CR272">
        <v>10.256655693054199</v>
      </c>
      <c r="CS272">
        <v>10.282926559448242</v>
      </c>
      <c r="CT272">
        <v>10.306852340698242</v>
      </c>
      <c r="CU272">
        <v>10.300981521606445</v>
      </c>
      <c r="CV272">
        <v>10.426427841186523</v>
      </c>
      <c r="CW272">
        <v>2.0936524868011475</v>
      </c>
      <c r="CX272">
        <v>-2.2170040756464005E-2</v>
      </c>
      <c r="CY272">
        <v>-4.2599961161613464E-3</v>
      </c>
      <c r="CZ272">
        <v>6.0055474750697613E-3</v>
      </c>
      <c r="DA272">
        <v>8.697664737701416E-2</v>
      </c>
      <c r="DB272">
        <v>0.13216303288936615</v>
      </c>
      <c r="DC272">
        <v>0.52321988344192505</v>
      </c>
      <c r="DD272">
        <v>0.47244164347648621</v>
      </c>
      <c r="DE272">
        <v>0.37923979759216309</v>
      </c>
      <c r="DF272">
        <v>0.3590063750743866</v>
      </c>
      <c r="DG272">
        <v>0.34207525849342346</v>
      </c>
      <c r="DH272">
        <v>0.36169013381004333</v>
      </c>
      <c r="DI272">
        <v>0.3829338550567627</v>
      </c>
      <c r="DJ272">
        <v>0.42261561751365662</v>
      </c>
      <c r="DK272">
        <v>0.43233776092529297</v>
      </c>
      <c r="DL272">
        <v>0.46755239367485046</v>
      </c>
      <c r="DM272">
        <v>0.49860933423042297</v>
      </c>
      <c r="DN272">
        <v>0.51885515451431274</v>
      </c>
      <c r="DO272">
        <v>3.1756250858306885</v>
      </c>
      <c r="DP272">
        <v>10.52320671081543</v>
      </c>
      <c r="DQ272">
        <v>10.552865028381348</v>
      </c>
      <c r="DR272">
        <v>10.580051422119141</v>
      </c>
      <c r="DS272">
        <v>10.575472831726074</v>
      </c>
      <c r="DT272">
        <v>10.710311889648437</v>
      </c>
      <c r="DU272">
        <v>2.6586151123046875</v>
      </c>
      <c r="DV272">
        <v>0.36130958795547485</v>
      </c>
      <c r="DW272">
        <v>0.3669523298740387</v>
      </c>
      <c r="DX272">
        <v>0.32633316516876221</v>
      </c>
      <c r="DY272">
        <v>0.43940025568008423</v>
      </c>
      <c r="DZ272">
        <v>0.53994256258010864</v>
      </c>
      <c r="EA272">
        <v>1.0896824598312378</v>
      </c>
      <c r="EB272">
        <v>0.98193413019180298</v>
      </c>
      <c r="EC272">
        <v>0.76835626363754272</v>
      </c>
      <c r="ED272">
        <v>0.71541666984558105</v>
      </c>
      <c r="EE272">
        <v>0.69236409664154053</v>
      </c>
      <c r="EF272">
        <v>0.73050421476364136</v>
      </c>
      <c r="EG272">
        <v>0.77687209844589233</v>
      </c>
      <c r="EH272">
        <v>0.85174846649169922</v>
      </c>
      <c r="EI272">
        <v>0.88452321290969849</v>
      </c>
      <c r="EJ272">
        <v>0.94593578577041626</v>
      </c>
      <c r="EK272">
        <v>1.0132389068603516</v>
      </c>
      <c r="EL272">
        <v>1.0548650026321411</v>
      </c>
      <c r="EM272">
        <v>4.0214953422546387</v>
      </c>
      <c r="EN272">
        <v>10.908062934875488</v>
      </c>
      <c r="EO272">
        <v>10.942614555358887</v>
      </c>
      <c r="EP272">
        <v>10.974507331848145</v>
      </c>
      <c r="EQ272">
        <v>10.971794128417969</v>
      </c>
      <c r="ER272">
        <v>11.120196342468262</v>
      </c>
      <c r="ES272">
        <v>3.4743311405181885</v>
      </c>
      <c r="ET272">
        <v>0.91499322652816772</v>
      </c>
      <c r="EU272">
        <v>0.90292400121688843</v>
      </c>
      <c r="EV272">
        <v>0.78883534669876099</v>
      </c>
      <c r="EW272">
        <v>0.94824397563934326</v>
      </c>
      <c r="EX272">
        <v>1.128711462020874</v>
      </c>
      <c r="EY272">
        <v>72.630081176757813</v>
      </c>
      <c r="EZ272">
        <v>72.235404968261719</v>
      </c>
      <c r="FA272">
        <v>71.810523986816406</v>
      </c>
      <c r="FB272">
        <v>70.994583129882812</v>
      </c>
      <c r="FC272">
        <v>71.18902587890625</v>
      </c>
      <c r="FD272">
        <v>71.66937255859375</v>
      </c>
      <c r="FE272">
        <v>71.225822448730469</v>
      </c>
      <c r="FF272">
        <v>74.151756286621094</v>
      </c>
      <c r="FG272">
        <v>78.747161865234375</v>
      </c>
      <c r="FH272">
        <v>84.525764465332031</v>
      </c>
      <c r="FI272">
        <v>87.088897705078125</v>
      </c>
      <c r="FJ272">
        <v>90.545127868652344</v>
      </c>
      <c r="FK272">
        <v>89.124290466308594</v>
      </c>
      <c r="FL272">
        <v>87.655410766601563</v>
      </c>
      <c r="FM272">
        <v>86.911300659179687</v>
      </c>
      <c r="FN272">
        <v>86.665687561035156</v>
      </c>
      <c r="FO272">
        <v>85.049468994140625</v>
      </c>
      <c r="FP272">
        <v>83.156341552734375</v>
      </c>
      <c r="FQ272">
        <v>81.448463439941406</v>
      </c>
      <c r="FR272">
        <v>78.979141235351563</v>
      </c>
      <c r="FS272">
        <v>78.089324951171875</v>
      </c>
      <c r="FT272">
        <v>76.476295471191406</v>
      </c>
      <c r="FU272">
        <v>74.260047912597656</v>
      </c>
      <c r="FV272">
        <v>73.0831298828125</v>
      </c>
      <c r="FW272">
        <v>277</v>
      </c>
      <c r="FX272">
        <v>4.9114655703306198E-2</v>
      </c>
      <c r="FY272">
        <v>1</v>
      </c>
      <c r="FZ272" s="57" t="s">
        <v>10</v>
      </c>
      <c r="GA272" s="57" t="s">
        <v>10</v>
      </c>
    </row>
    <row r="273" spans="1:183" x14ac:dyDescent="0.2">
      <c r="A273" t="s">
        <v>242</v>
      </c>
      <c r="B273" t="s">
        <v>231</v>
      </c>
      <c r="C273" t="s">
        <v>216</v>
      </c>
      <c r="D273" t="s">
        <v>42</v>
      </c>
      <c r="E273">
        <v>2021</v>
      </c>
      <c r="F273" t="s">
        <v>220</v>
      </c>
      <c r="G273" t="s">
        <v>234</v>
      </c>
      <c r="H273" s="57">
        <v>275</v>
      </c>
      <c r="K273">
        <v>36.784603118896484</v>
      </c>
      <c r="L273">
        <v>35.869674682617188</v>
      </c>
      <c r="M273">
        <v>35.043968200683594</v>
      </c>
      <c r="N273">
        <v>35.469863891601563</v>
      </c>
      <c r="O273">
        <v>37.213336944580078</v>
      </c>
      <c r="P273">
        <v>39.959300994873047</v>
      </c>
      <c r="Q273">
        <v>45.497196197509766</v>
      </c>
      <c r="R273">
        <v>48.071426391601563</v>
      </c>
      <c r="S273">
        <v>51.257015228271484</v>
      </c>
      <c r="T273">
        <v>54.360801696777344</v>
      </c>
      <c r="U273">
        <v>57.576381683349609</v>
      </c>
      <c r="V273">
        <v>60.052303314208984</v>
      </c>
      <c r="W273">
        <v>60.366992950439453</v>
      </c>
      <c r="X273">
        <v>60.667644500732422</v>
      </c>
      <c r="Y273">
        <v>60.956260681152344</v>
      </c>
      <c r="Z273">
        <v>61.479717254638672</v>
      </c>
      <c r="AA273">
        <v>61.246417999267578</v>
      </c>
      <c r="AB273">
        <v>61.022659301757813</v>
      </c>
      <c r="AC273">
        <v>60.598785400390625</v>
      </c>
      <c r="AD273">
        <v>60.425891876220703</v>
      </c>
      <c r="AE273">
        <v>59.133319854736328</v>
      </c>
      <c r="AF273">
        <v>52.100582122802734</v>
      </c>
      <c r="AG273">
        <v>44.018115997314453</v>
      </c>
      <c r="AH273">
        <v>38.778522491455078</v>
      </c>
      <c r="AI273">
        <v>-0.827903151512146</v>
      </c>
      <c r="AJ273">
        <v>-0.74279677867889404</v>
      </c>
      <c r="AK273">
        <v>-0.54887843132019043</v>
      </c>
      <c r="AL273">
        <v>-0.49110120534896851</v>
      </c>
      <c r="AM273">
        <v>-0.49343153834342957</v>
      </c>
      <c r="AN273">
        <v>-0.51800298690795898</v>
      </c>
      <c r="AO273">
        <v>-0.55668520927429199</v>
      </c>
      <c r="AP273">
        <v>-0.60094946622848511</v>
      </c>
      <c r="AQ273">
        <v>-0.64621233940124512</v>
      </c>
      <c r="AR273">
        <v>-0.67348480224609375</v>
      </c>
      <c r="AS273">
        <v>-0.72888201475143433</v>
      </c>
      <c r="AT273">
        <v>-0.75963234901428223</v>
      </c>
      <c r="AU273">
        <v>1.1580604314804077</v>
      </c>
      <c r="AV273">
        <v>9.6052484512329102</v>
      </c>
      <c r="AW273">
        <v>9.6232385635375977</v>
      </c>
      <c r="AX273">
        <v>9.6391973495483398</v>
      </c>
      <c r="AY273">
        <v>9.6301689147949219</v>
      </c>
      <c r="AZ273">
        <v>9.7326593399047852</v>
      </c>
      <c r="BA273">
        <v>0.71297377347946167</v>
      </c>
      <c r="BB273">
        <v>-0.95933330059051514</v>
      </c>
      <c r="BC273">
        <v>-0.91144400835037231</v>
      </c>
      <c r="BD273">
        <v>-0.7768242359161377</v>
      </c>
      <c r="BE273">
        <v>-0.77429068088531494</v>
      </c>
      <c r="BF273">
        <v>-0.86438542604446411</v>
      </c>
      <c r="BG273">
        <v>-0.26144057512283325</v>
      </c>
      <c r="BH273">
        <v>-0.23330427706241608</v>
      </c>
      <c r="BI273">
        <v>-0.15976196527481079</v>
      </c>
      <c r="BJ273">
        <v>-0.13469095528125763</v>
      </c>
      <c r="BK273">
        <v>-0.1431427001953125</v>
      </c>
      <c r="BL273">
        <v>-0.14918889105319977</v>
      </c>
      <c r="BM273">
        <v>-0.16274696588516235</v>
      </c>
      <c r="BN273">
        <v>-0.17181660234928131</v>
      </c>
      <c r="BO273">
        <v>-0.19402682781219482</v>
      </c>
      <c r="BP273">
        <v>-0.19510141015052795</v>
      </c>
      <c r="BQ273">
        <v>-0.21425241231918335</v>
      </c>
      <c r="BR273">
        <v>-0.22362248599529266</v>
      </c>
      <c r="BS273">
        <v>2.0039308071136475</v>
      </c>
      <c r="BT273">
        <v>9.9901046752929687</v>
      </c>
      <c r="BU273">
        <v>10.012988090515137</v>
      </c>
      <c r="BV273">
        <v>10.033653259277344</v>
      </c>
      <c r="BW273">
        <v>10.026490211486816</v>
      </c>
      <c r="BX273">
        <v>10.142543792724609</v>
      </c>
      <c r="BY273">
        <v>1.528689980506897</v>
      </c>
      <c r="BZ273">
        <v>-0.40564966201782227</v>
      </c>
      <c r="CA273">
        <v>-0.37547233700752258</v>
      </c>
      <c r="CB273">
        <v>-0.31432205438613892</v>
      </c>
      <c r="CC273">
        <v>-0.26544696092605591</v>
      </c>
      <c r="CD273">
        <v>-0.27561652660369873</v>
      </c>
      <c r="CE273">
        <v>0.1308896541595459</v>
      </c>
      <c r="CF273">
        <v>0.11956868320703506</v>
      </c>
      <c r="CG273">
        <v>0.10973891615867615</v>
      </c>
      <c r="CH273">
        <v>0.11215771734714508</v>
      </c>
      <c r="CI273">
        <v>9.9466271698474884E-2</v>
      </c>
      <c r="CJ273">
        <v>0.10625062137842178</v>
      </c>
      <c r="CK273">
        <v>0.11009345203638077</v>
      </c>
      <c r="CL273">
        <v>0.12539951503276825</v>
      </c>
      <c r="CM273">
        <v>0.11915545910596848</v>
      </c>
      <c r="CN273">
        <v>0.13622549176216125</v>
      </c>
      <c r="CO273">
        <v>0.14217846095561981</v>
      </c>
      <c r="CP273">
        <v>0.14761632680892944</v>
      </c>
      <c r="CQ273">
        <v>2.589777946472168</v>
      </c>
      <c r="CR273">
        <v>10.256655693054199</v>
      </c>
      <c r="CS273">
        <v>10.282926559448242</v>
      </c>
      <c r="CT273">
        <v>10.306852340698242</v>
      </c>
      <c r="CU273">
        <v>10.300981521606445</v>
      </c>
      <c r="CV273">
        <v>10.426427841186523</v>
      </c>
      <c r="CW273">
        <v>2.0936524868011475</v>
      </c>
      <c r="CX273">
        <v>-2.2170040756464005E-2</v>
      </c>
      <c r="CY273">
        <v>-4.2599961161613464E-3</v>
      </c>
      <c r="CZ273">
        <v>6.0055474750697613E-3</v>
      </c>
      <c r="DA273">
        <v>8.697664737701416E-2</v>
      </c>
      <c r="DB273">
        <v>0.13216303288936615</v>
      </c>
      <c r="DC273">
        <v>0.52321988344192505</v>
      </c>
      <c r="DD273">
        <v>0.47244164347648621</v>
      </c>
      <c r="DE273">
        <v>0.37923979759216309</v>
      </c>
      <c r="DF273">
        <v>0.3590063750743866</v>
      </c>
      <c r="DG273">
        <v>0.34207525849342346</v>
      </c>
      <c r="DH273">
        <v>0.36169013381004333</v>
      </c>
      <c r="DI273">
        <v>0.3829338550567627</v>
      </c>
      <c r="DJ273">
        <v>0.42261561751365662</v>
      </c>
      <c r="DK273">
        <v>0.43233776092529297</v>
      </c>
      <c r="DL273">
        <v>0.46755239367485046</v>
      </c>
      <c r="DM273">
        <v>0.49860933423042297</v>
      </c>
      <c r="DN273">
        <v>0.51885515451431274</v>
      </c>
      <c r="DO273">
        <v>3.1756250858306885</v>
      </c>
      <c r="DP273">
        <v>10.52320671081543</v>
      </c>
      <c r="DQ273">
        <v>10.552865028381348</v>
      </c>
      <c r="DR273">
        <v>10.580051422119141</v>
      </c>
      <c r="DS273">
        <v>10.575472831726074</v>
      </c>
      <c r="DT273">
        <v>10.710311889648437</v>
      </c>
      <c r="DU273">
        <v>2.6586151123046875</v>
      </c>
      <c r="DV273">
        <v>0.36130958795547485</v>
      </c>
      <c r="DW273">
        <v>0.3669523298740387</v>
      </c>
      <c r="DX273">
        <v>0.32633316516876221</v>
      </c>
      <c r="DY273">
        <v>0.43940025568008423</v>
      </c>
      <c r="DZ273">
        <v>0.53994256258010864</v>
      </c>
      <c r="EA273">
        <v>1.0896824598312378</v>
      </c>
      <c r="EB273">
        <v>0.98193413019180298</v>
      </c>
      <c r="EC273">
        <v>0.76835626363754272</v>
      </c>
      <c r="ED273">
        <v>0.71541666984558105</v>
      </c>
      <c r="EE273">
        <v>0.69236409664154053</v>
      </c>
      <c r="EF273">
        <v>0.73050421476364136</v>
      </c>
      <c r="EG273">
        <v>0.77687209844589233</v>
      </c>
      <c r="EH273">
        <v>0.85174846649169922</v>
      </c>
      <c r="EI273">
        <v>0.88452321290969849</v>
      </c>
      <c r="EJ273">
        <v>0.94593578577041626</v>
      </c>
      <c r="EK273">
        <v>1.0132389068603516</v>
      </c>
      <c r="EL273">
        <v>1.0548650026321411</v>
      </c>
      <c r="EM273">
        <v>4.0214953422546387</v>
      </c>
      <c r="EN273">
        <v>10.908062934875488</v>
      </c>
      <c r="EO273">
        <v>10.942614555358887</v>
      </c>
      <c r="EP273">
        <v>10.974507331848145</v>
      </c>
      <c r="EQ273">
        <v>10.971794128417969</v>
      </c>
      <c r="ER273">
        <v>11.120196342468262</v>
      </c>
      <c r="ES273">
        <v>3.4743311405181885</v>
      </c>
      <c r="ET273">
        <v>0.91499322652816772</v>
      </c>
      <c r="EU273">
        <v>0.90292400121688843</v>
      </c>
      <c r="EV273">
        <v>0.78883534669876099</v>
      </c>
      <c r="EW273">
        <v>0.94824397563934326</v>
      </c>
      <c r="EX273">
        <v>1.128711462020874</v>
      </c>
      <c r="EY273">
        <v>72.630081176757813</v>
      </c>
      <c r="EZ273">
        <v>72.235404968261719</v>
      </c>
      <c r="FA273">
        <v>71.810523986816406</v>
      </c>
      <c r="FB273">
        <v>70.994583129882812</v>
      </c>
      <c r="FC273">
        <v>71.18902587890625</v>
      </c>
      <c r="FD273">
        <v>71.66937255859375</v>
      </c>
      <c r="FE273">
        <v>71.225822448730469</v>
      </c>
      <c r="FF273">
        <v>74.151756286621094</v>
      </c>
      <c r="FG273">
        <v>78.747161865234375</v>
      </c>
      <c r="FH273">
        <v>84.525764465332031</v>
      </c>
      <c r="FI273">
        <v>87.088897705078125</v>
      </c>
      <c r="FJ273">
        <v>90.545127868652344</v>
      </c>
      <c r="FK273">
        <v>89.124290466308594</v>
      </c>
      <c r="FL273">
        <v>87.655410766601563</v>
      </c>
      <c r="FM273">
        <v>86.911300659179687</v>
      </c>
      <c r="FN273">
        <v>86.665687561035156</v>
      </c>
      <c r="FO273">
        <v>85.049468994140625</v>
      </c>
      <c r="FP273">
        <v>83.156341552734375</v>
      </c>
      <c r="FQ273">
        <v>81.448463439941406</v>
      </c>
      <c r="FR273">
        <v>78.979141235351563</v>
      </c>
      <c r="FS273">
        <v>78.089324951171875</v>
      </c>
      <c r="FT273">
        <v>76.476295471191406</v>
      </c>
      <c r="FU273">
        <v>74.260047912597656</v>
      </c>
      <c r="FV273">
        <v>73.0831298828125</v>
      </c>
      <c r="FW273">
        <v>277</v>
      </c>
      <c r="FX273">
        <v>4.9114655703306198E-2</v>
      </c>
      <c r="FY273">
        <v>1</v>
      </c>
      <c r="FZ273" s="57" t="s">
        <v>10</v>
      </c>
      <c r="GA273" s="57" t="s">
        <v>10</v>
      </c>
    </row>
    <row r="274" spans="1:183" x14ac:dyDescent="0.2">
      <c r="A274" t="s">
        <v>242</v>
      </c>
      <c r="B274" t="s">
        <v>231</v>
      </c>
      <c r="C274" t="s">
        <v>216</v>
      </c>
      <c r="D274" t="s">
        <v>42</v>
      </c>
      <c r="E274">
        <v>2022</v>
      </c>
      <c r="F274" t="s">
        <v>220</v>
      </c>
      <c r="G274" t="s">
        <v>234</v>
      </c>
      <c r="H274" s="57">
        <v>275</v>
      </c>
      <c r="K274">
        <v>36.784603118896484</v>
      </c>
      <c r="L274">
        <v>35.869674682617188</v>
      </c>
      <c r="M274">
        <v>35.043968200683594</v>
      </c>
      <c r="N274">
        <v>35.469863891601563</v>
      </c>
      <c r="O274">
        <v>37.213336944580078</v>
      </c>
      <c r="P274">
        <v>39.959300994873047</v>
      </c>
      <c r="Q274">
        <v>45.497196197509766</v>
      </c>
      <c r="R274">
        <v>48.071426391601563</v>
      </c>
      <c r="S274">
        <v>51.257015228271484</v>
      </c>
      <c r="T274">
        <v>54.360801696777344</v>
      </c>
      <c r="U274">
        <v>57.576381683349609</v>
      </c>
      <c r="V274">
        <v>60.052303314208984</v>
      </c>
      <c r="W274">
        <v>60.366992950439453</v>
      </c>
      <c r="X274">
        <v>60.667644500732422</v>
      </c>
      <c r="Y274">
        <v>60.956260681152344</v>
      </c>
      <c r="Z274">
        <v>61.479717254638672</v>
      </c>
      <c r="AA274">
        <v>61.246417999267578</v>
      </c>
      <c r="AB274">
        <v>61.022659301757813</v>
      </c>
      <c r="AC274">
        <v>60.598785400390625</v>
      </c>
      <c r="AD274">
        <v>60.425891876220703</v>
      </c>
      <c r="AE274">
        <v>59.133319854736328</v>
      </c>
      <c r="AF274">
        <v>52.100582122802734</v>
      </c>
      <c r="AG274">
        <v>44.018115997314453</v>
      </c>
      <c r="AH274">
        <v>38.778522491455078</v>
      </c>
      <c r="AI274">
        <v>-0.827903151512146</v>
      </c>
      <c r="AJ274">
        <v>-0.74279677867889404</v>
      </c>
      <c r="AK274">
        <v>-0.54887843132019043</v>
      </c>
      <c r="AL274">
        <v>-0.49110120534896851</v>
      </c>
      <c r="AM274">
        <v>-0.49343153834342957</v>
      </c>
      <c r="AN274">
        <v>-0.51800298690795898</v>
      </c>
      <c r="AO274">
        <v>-0.55668520927429199</v>
      </c>
      <c r="AP274">
        <v>-0.60094946622848511</v>
      </c>
      <c r="AQ274">
        <v>-0.64621233940124512</v>
      </c>
      <c r="AR274">
        <v>-0.67348480224609375</v>
      </c>
      <c r="AS274">
        <v>-0.72888201475143433</v>
      </c>
      <c r="AT274">
        <v>-0.75963234901428223</v>
      </c>
      <c r="AU274">
        <v>1.1580604314804077</v>
      </c>
      <c r="AV274">
        <v>9.6052484512329102</v>
      </c>
      <c r="AW274">
        <v>9.6232385635375977</v>
      </c>
      <c r="AX274">
        <v>9.6391973495483398</v>
      </c>
      <c r="AY274">
        <v>9.6301689147949219</v>
      </c>
      <c r="AZ274">
        <v>9.7326593399047852</v>
      </c>
      <c r="BA274">
        <v>0.71297377347946167</v>
      </c>
      <c r="BB274">
        <v>-0.95933330059051514</v>
      </c>
      <c r="BC274">
        <v>-0.91144400835037231</v>
      </c>
      <c r="BD274">
        <v>-0.7768242359161377</v>
      </c>
      <c r="BE274">
        <v>-0.77429068088531494</v>
      </c>
      <c r="BF274">
        <v>-0.86438542604446411</v>
      </c>
      <c r="BG274">
        <v>-0.26144057512283325</v>
      </c>
      <c r="BH274">
        <v>-0.23330427706241608</v>
      </c>
      <c r="BI274">
        <v>-0.15976196527481079</v>
      </c>
      <c r="BJ274">
        <v>-0.13469095528125763</v>
      </c>
      <c r="BK274">
        <v>-0.1431427001953125</v>
      </c>
      <c r="BL274">
        <v>-0.14918889105319977</v>
      </c>
      <c r="BM274">
        <v>-0.16274696588516235</v>
      </c>
      <c r="BN274">
        <v>-0.17181660234928131</v>
      </c>
      <c r="BO274">
        <v>-0.19402682781219482</v>
      </c>
      <c r="BP274">
        <v>-0.19510141015052795</v>
      </c>
      <c r="BQ274">
        <v>-0.21425241231918335</v>
      </c>
      <c r="BR274">
        <v>-0.22362248599529266</v>
      </c>
      <c r="BS274">
        <v>2.0039308071136475</v>
      </c>
      <c r="BT274">
        <v>9.9901046752929687</v>
      </c>
      <c r="BU274">
        <v>10.012988090515137</v>
      </c>
      <c r="BV274">
        <v>10.033653259277344</v>
      </c>
      <c r="BW274">
        <v>10.026490211486816</v>
      </c>
      <c r="BX274">
        <v>10.142543792724609</v>
      </c>
      <c r="BY274">
        <v>1.528689980506897</v>
      </c>
      <c r="BZ274">
        <v>-0.40564966201782227</v>
      </c>
      <c r="CA274">
        <v>-0.37547233700752258</v>
      </c>
      <c r="CB274">
        <v>-0.31432205438613892</v>
      </c>
      <c r="CC274">
        <v>-0.26544696092605591</v>
      </c>
      <c r="CD274">
        <v>-0.27561652660369873</v>
      </c>
      <c r="CE274">
        <v>0.1308896541595459</v>
      </c>
      <c r="CF274">
        <v>0.11956868320703506</v>
      </c>
      <c r="CG274">
        <v>0.10973891615867615</v>
      </c>
      <c r="CH274">
        <v>0.11215771734714508</v>
      </c>
      <c r="CI274">
        <v>9.9466271698474884E-2</v>
      </c>
      <c r="CJ274">
        <v>0.10625062137842178</v>
      </c>
      <c r="CK274">
        <v>0.11009345203638077</v>
      </c>
      <c r="CL274">
        <v>0.12539951503276825</v>
      </c>
      <c r="CM274">
        <v>0.11915545910596848</v>
      </c>
      <c r="CN274">
        <v>0.13622549176216125</v>
      </c>
      <c r="CO274">
        <v>0.14217846095561981</v>
      </c>
      <c r="CP274">
        <v>0.14761632680892944</v>
      </c>
      <c r="CQ274">
        <v>2.589777946472168</v>
      </c>
      <c r="CR274">
        <v>10.256655693054199</v>
      </c>
      <c r="CS274">
        <v>10.282926559448242</v>
      </c>
      <c r="CT274">
        <v>10.306852340698242</v>
      </c>
      <c r="CU274">
        <v>10.300981521606445</v>
      </c>
      <c r="CV274">
        <v>10.426427841186523</v>
      </c>
      <c r="CW274">
        <v>2.0936524868011475</v>
      </c>
      <c r="CX274">
        <v>-2.2170040756464005E-2</v>
      </c>
      <c r="CY274">
        <v>-4.2599961161613464E-3</v>
      </c>
      <c r="CZ274">
        <v>6.0055474750697613E-3</v>
      </c>
      <c r="DA274">
        <v>8.697664737701416E-2</v>
      </c>
      <c r="DB274">
        <v>0.13216303288936615</v>
      </c>
      <c r="DC274">
        <v>0.52321988344192505</v>
      </c>
      <c r="DD274">
        <v>0.47244164347648621</v>
      </c>
      <c r="DE274">
        <v>0.37923979759216309</v>
      </c>
      <c r="DF274">
        <v>0.3590063750743866</v>
      </c>
      <c r="DG274">
        <v>0.34207525849342346</v>
      </c>
      <c r="DH274">
        <v>0.36169013381004333</v>
      </c>
      <c r="DI274">
        <v>0.3829338550567627</v>
      </c>
      <c r="DJ274">
        <v>0.42261561751365662</v>
      </c>
      <c r="DK274">
        <v>0.43233776092529297</v>
      </c>
      <c r="DL274">
        <v>0.46755239367485046</v>
      </c>
      <c r="DM274">
        <v>0.49860933423042297</v>
      </c>
      <c r="DN274">
        <v>0.51885515451431274</v>
      </c>
      <c r="DO274">
        <v>3.1756250858306885</v>
      </c>
      <c r="DP274">
        <v>10.52320671081543</v>
      </c>
      <c r="DQ274">
        <v>10.552865028381348</v>
      </c>
      <c r="DR274">
        <v>10.580051422119141</v>
      </c>
      <c r="DS274">
        <v>10.575472831726074</v>
      </c>
      <c r="DT274">
        <v>10.710311889648437</v>
      </c>
      <c r="DU274">
        <v>2.6586151123046875</v>
      </c>
      <c r="DV274">
        <v>0.36130958795547485</v>
      </c>
      <c r="DW274">
        <v>0.3669523298740387</v>
      </c>
      <c r="DX274">
        <v>0.32633316516876221</v>
      </c>
      <c r="DY274">
        <v>0.43940025568008423</v>
      </c>
      <c r="DZ274">
        <v>0.53994256258010864</v>
      </c>
      <c r="EA274">
        <v>1.0896824598312378</v>
      </c>
      <c r="EB274">
        <v>0.98193413019180298</v>
      </c>
      <c r="EC274">
        <v>0.76835626363754272</v>
      </c>
      <c r="ED274">
        <v>0.71541666984558105</v>
      </c>
      <c r="EE274">
        <v>0.69236409664154053</v>
      </c>
      <c r="EF274">
        <v>0.73050421476364136</v>
      </c>
      <c r="EG274">
        <v>0.77687209844589233</v>
      </c>
      <c r="EH274">
        <v>0.85174846649169922</v>
      </c>
      <c r="EI274">
        <v>0.88452321290969849</v>
      </c>
      <c r="EJ274">
        <v>0.94593578577041626</v>
      </c>
      <c r="EK274">
        <v>1.0132389068603516</v>
      </c>
      <c r="EL274">
        <v>1.0548650026321411</v>
      </c>
      <c r="EM274">
        <v>4.0214953422546387</v>
      </c>
      <c r="EN274">
        <v>10.908062934875488</v>
      </c>
      <c r="EO274">
        <v>10.942614555358887</v>
      </c>
      <c r="EP274">
        <v>10.974507331848145</v>
      </c>
      <c r="EQ274">
        <v>10.971794128417969</v>
      </c>
      <c r="ER274">
        <v>11.120196342468262</v>
      </c>
      <c r="ES274">
        <v>3.4743311405181885</v>
      </c>
      <c r="ET274">
        <v>0.91499322652816772</v>
      </c>
      <c r="EU274">
        <v>0.90292400121688843</v>
      </c>
      <c r="EV274">
        <v>0.78883534669876099</v>
      </c>
      <c r="EW274">
        <v>0.94824397563934326</v>
      </c>
      <c r="EX274">
        <v>1.128711462020874</v>
      </c>
      <c r="EY274">
        <v>72.630081176757813</v>
      </c>
      <c r="EZ274">
        <v>72.235404968261719</v>
      </c>
      <c r="FA274">
        <v>71.810523986816406</v>
      </c>
      <c r="FB274">
        <v>70.994583129882812</v>
      </c>
      <c r="FC274">
        <v>71.18902587890625</v>
      </c>
      <c r="FD274">
        <v>71.66937255859375</v>
      </c>
      <c r="FE274">
        <v>71.225822448730469</v>
      </c>
      <c r="FF274">
        <v>74.151756286621094</v>
      </c>
      <c r="FG274">
        <v>78.747161865234375</v>
      </c>
      <c r="FH274">
        <v>84.525764465332031</v>
      </c>
      <c r="FI274">
        <v>87.088897705078125</v>
      </c>
      <c r="FJ274">
        <v>90.545127868652344</v>
      </c>
      <c r="FK274">
        <v>89.124290466308594</v>
      </c>
      <c r="FL274">
        <v>87.655410766601563</v>
      </c>
      <c r="FM274">
        <v>86.911300659179687</v>
      </c>
      <c r="FN274">
        <v>86.665687561035156</v>
      </c>
      <c r="FO274">
        <v>85.049468994140625</v>
      </c>
      <c r="FP274">
        <v>83.156341552734375</v>
      </c>
      <c r="FQ274">
        <v>81.448463439941406</v>
      </c>
      <c r="FR274">
        <v>78.979141235351563</v>
      </c>
      <c r="FS274">
        <v>78.089324951171875</v>
      </c>
      <c r="FT274">
        <v>76.476295471191406</v>
      </c>
      <c r="FU274">
        <v>74.260047912597656</v>
      </c>
      <c r="FV274">
        <v>73.0831298828125</v>
      </c>
      <c r="FW274">
        <v>277</v>
      </c>
      <c r="FX274">
        <v>4.9114655703306198E-2</v>
      </c>
      <c r="FY274">
        <v>1</v>
      </c>
      <c r="FZ274" s="57" t="s">
        <v>10</v>
      </c>
      <c r="GA274" s="57" t="s">
        <v>10</v>
      </c>
    </row>
    <row r="275" spans="1:183" x14ac:dyDescent="0.2">
      <c r="A275" t="s">
        <v>242</v>
      </c>
      <c r="B275" t="s">
        <v>231</v>
      </c>
      <c r="C275" t="s">
        <v>216</v>
      </c>
      <c r="D275" t="s">
        <v>42</v>
      </c>
      <c r="E275">
        <v>2023</v>
      </c>
      <c r="F275" t="s">
        <v>220</v>
      </c>
      <c r="G275" t="s">
        <v>234</v>
      </c>
      <c r="H275" s="57">
        <v>275</v>
      </c>
      <c r="K275">
        <v>36.784603118896484</v>
      </c>
      <c r="L275">
        <v>35.869674682617188</v>
      </c>
      <c r="M275">
        <v>35.043968200683594</v>
      </c>
      <c r="N275">
        <v>35.469863891601563</v>
      </c>
      <c r="O275">
        <v>37.213336944580078</v>
      </c>
      <c r="P275">
        <v>39.959300994873047</v>
      </c>
      <c r="Q275">
        <v>45.497196197509766</v>
      </c>
      <c r="R275">
        <v>48.071426391601563</v>
      </c>
      <c r="S275">
        <v>51.257015228271484</v>
      </c>
      <c r="T275">
        <v>54.360801696777344</v>
      </c>
      <c r="U275">
        <v>57.576381683349609</v>
      </c>
      <c r="V275">
        <v>60.052303314208984</v>
      </c>
      <c r="W275">
        <v>60.366992950439453</v>
      </c>
      <c r="X275">
        <v>60.667644500732422</v>
      </c>
      <c r="Y275">
        <v>60.956260681152344</v>
      </c>
      <c r="Z275">
        <v>61.479717254638672</v>
      </c>
      <c r="AA275">
        <v>61.246417999267578</v>
      </c>
      <c r="AB275">
        <v>61.022659301757813</v>
      </c>
      <c r="AC275">
        <v>60.598785400390625</v>
      </c>
      <c r="AD275">
        <v>60.425891876220703</v>
      </c>
      <c r="AE275">
        <v>59.133319854736328</v>
      </c>
      <c r="AF275">
        <v>52.100582122802734</v>
      </c>
      <c r="AG275">
        <v>44.018115997314453</v>
      </c>
      <c r="AH275">
        <v>38.778522491455078</v>
      </c>
      <c r="AI275">
        <v>-0.827903151512146</v>
      </c>
      <c r="AJ275">
        <v>-0.74279677867889404</v>
      </c>
      <c r="AK275">
        <v>-0.54887843132019043</v>
      </c>
      <c r="AL275">
        <v>-0.49110120534896851</v>
      </c>
      <c r="AM275">
        <v>-0.49343153834342957</v>
      </c>
      <c r="AN275">
        <v>-0.51800298690795898</v>
      </c>
      <c r="AO275">
        <v>-0.55668520927429199</v>
      </c>
      <c r="AP275">
        <v>-0.60094946622848511</v>
      </c>
      <c r="AQ275">
        <v>-0.64621233940124512</v>
      </c>
      <c r="AR275">
        <v>-0.67348480224609375</v>
      </c>
      <c r="AS275">
        <v>-0.72888201475143433</v>
      </c>
      <c r="AT275">
        <v>-0.75963234901428223</v>
      </c>
      <c r="AU275">
        <v>1.1580604314804077</v>
      </c>
      <c r="AV275">
        <v>9.6052484512329102</v>
      </c>
      <c r="AW275">
        <v>9.6232385635375977</v>
      </c>
      <c r="AX275">
        <v>9.6391973495483398</v>
      </c>
      <c r="AY275">
        <v>9.6301689147949219</v>
      </c>
      <c r="AZ275">
        <v>9.7326593399047852</v>
      </c>
      <c r="BA275">
        <v>0.71297377347946167</v>
      </c>
      <c r="BB275">
        <v>-0.95933330059051514</v>
      </c>
      <c r="BC275">
        <v>-0.91144400835037231</v>
      </c>
      <c r="BD275">
        <v>-0.7768242359161377</v>
      </c>
      <c r="BE275">
        <v>-0.77429068088531494</v>
      </c>
      <c r="BF275">
        <v>-0.86438542604446411</v>
      </c>
      <c r="BG275">
        <v>-0.26144057512283325</v>
      </c>
      <c r="BH275">
        <v>-0.23330427706241608</v>
      </c>
      <c r="BI275">
        <v>-0.15976196527481079</v>
      </c>
      <c r="BJ275">
        <v>-0.13469095528125763</v>
      </c>
      <c r="BK275">
        <v>-0.1431427001953125</v>
      </c>
      <c r="BL275">
        <v>-0.14918889105319977</v>
      </c>
      <c r="BM275">
        <v>-0.16274696588516235</v>
      </c>
      <c r="BN275">
        <v>-0.17181660234928131</v>
      </c>
      <c r="BO275">
        <v>-0.19402682781219482</v>
      </c>
      <c r="BP275">
        <v>-0.19510141015052795</v>
      </c>
      <c r="BQ275">
        <v>-0.21425241231918335</v>
      </c>
      <c r="BR275">
        <v>-0.22362248599529266</v>
      </c>
      <c r="BS275">
        <v>2.0039308071136475</v>
      </c>
      <c r="BT275">
        <v>9.9901046752929687</v>
      </c>
      <c r="BU275">
        <v>10.012988090515137</v>
      </c>
      <c r="BV275">
        <v>10.033653259277344</v>
      </c>
      <c r="BW275">
        <v>10.026490211486816</v>
      </c>
      <c r="BX275">
        <v>10.142543792724609</v>
      </c>
      <c r="BY275">
        <v>1.528689980506897</v>
      </c>
      <c r="BZ275">
        <v>-0.40564966201782227</v>
      </c>
      <c r="CA275">
        <v>-0.37547233700752258</v>
      </c>
      <c r="CB275">
        <v>-0.31432205438613892</v>
      </c>
      <c r="CC275">
        <v>-0.26544696092605591</v>
      </c>
      <c r="CD275">
        <v>-0.27561652660369873</v>
      </c>
      <c r="CE275">
        <v>0.1308896541595459</v>
      </c>
      <c r="CF275">
        <v>0.11956868320703506</v>
      </c>
      <c r="CG275">
        <v>0.10973891615867615</v>
      </c>
      <c r="CH275">
        <v>0.11215771734714508</v>
      </c>
      <c r="CI275">
        <v>9.9466271698474884E-2</v>
      </c>
      <c r="CJ275">
        <v>0.10625062137842178</v>
      </c>
      <c r="CK275">
        <v>0.11009345203638077</v>
      </c>
      <c r="CL275">
        <v>0.12539951503276825</v>
      </c>
      <c r="CM275">
        <v>0.11915545910596848</v>
      </c>
      <c r="CN275">
        <v>0.13622549176216125</v>
      </c>
      <c r="CO275">
        <v>0.14217846095561981</v>
      </c>
      <c r="CP275">
        <v>0.14761632680892944</v>
      </c>
      <c r="CQ275">
        <v>2.589777946472168</v>
      </c>
      <c r="CR275">
        <v>10.256655693054199</v>
      </c>
      <c r="CS275">
        <v>10.282926559448242</v>
      </c>
      <c r="CT275">
        <v>10.306852340698242</v>
      </c>
      <c r="CU275">
        <v>10.300981521606445</v>
      </c>
      <c r="CV275">
        <v>10.426427841186523</v>
      </c>
      <c r="CW275">
        <v>2.0936524868011475</v>
      </c>
      <c r="CX275">
        <v>-2.2170040756464005E-2</v>
      </c>
      <c r="CY275">
        <v>-4.2599961161613464E-3</v>
      </c>
      <c r="CZ275">
        <v>6.0055474750697613E-3</v>
      </c>
      <c r="DA275">
        <v>8.697664737701416E-2</v>
      </c>
      <c r="DB275">
        <v>0.13216303288936615</v>
      </c>
      <c r="DC275">
        <v>0.52321988344192505</v>
      </c>
      <c r="DD275">
        <v>0.47244164347648621</v>
      </c>
      <c r="DE275">
        <v>0.37923979759216309</v>
      </c>
      <c r="DF275">
        <v>0.3590063750743866</v>
      </c>
      <c r="DG275">
        <v>0.34207525849342346</v>
      </c>
      <c r="DH275">
        <v>0.36169013381004333</v>
      </c>
      <c r="DI275">
        <v>0.3829338550567627</v>
      </c>
      <c r="DJ275">
        <v>0.42261561751365662</v>
      </c>
      <c r="DK275">
        <v>0.43233776092529297</v>
      </c>
      <c r="DL275">
        <v>0.46755239367485046</v>
      </c>
      <c r="DM275">
        <v>0.49860933423042297</v>
      </c>
      <c r="DN275">
        <v>0.51885515451431274</v>
      </c>
      <c r="DO275">
        <v>3.1756250858306885</v>
      </c>
      <c r="DP275">
        <v>10.52320671081543</v>
      </c>
      <c r="DQ275">
        <v>10.552865028381348</v>
      </c>
      <c r="DR275">
        <v>10.580051422119141</v>
      </c>
      <c r="DS275">
        <v>10.575472831726074</v>
      </c>
      <c r="DT275">
        <v>10.710311889648437</v>
      </c>
      <c r="DU275">
        <v>2.6586151123046875</v>
      </c>
      <c r="DV275">
        <v>0.36130958795547485</v>
      </c>
      <c r="DW275">
        <v>0.3669523298740387</v>
      </c>
      <c r="DX275">
        <v>0.32633316516876221</v>
      </c>
      <c r="DY275">
        <v>0.43940025568008423</v>
      </c>
      <c r="DZ275">
        <v>0.53994256258010864</v>
      </c>
      <c r="EA275">
        <v>1.0896824598312378</v>
      </c>
      <c r="EB275">
        <v>0.98193413019180298</v>
      </c>
      <c r="EC275">
        <v>0.76835626363754272</v>
      </c>
      <c r="ED275">
        <v>0.71541666984558105</v>
      </c>
      <c r="EE275">
        <v>0.69236409664154053</v>
      </c>
      <c r="EF275">
        <v>0.73050421476364136</v>
      </c>
      <c r="EG275">
        <v>0.77687209844589233</v>
      </c>
      <c r="EH275">
        <v>0.85174846649169922</v>
      </c>
      <c r="EI275">
        <v>0.88452321290969849</v>
      </c>
      <c r="EJ275">
        <v>0.94593578577041626</v>
      </c>
      <c r="EK275">
        <v>1.0132389068603516</v>
      </c>
      <c r="EL275">
        <v>1.0548650026321411</v>
      </c>
      <c r="EM275">
        <v>4.0214953422546387</v>
      </c>
      <c r="EN275">
        <v>10.908062934875488</v>
      </c>
      <c r="EO275">
        <v>10.942614555358887</v>
      </c>
      <c r="EP275">
        <v>10.974507331848145</v>
      </c>
      <c r="EQ275">
        <v>10.971794128417969</v>
      </c>
      <c r="ER275">
        <v>11.120196342468262</v>
      </c>
      <c r="ES275">
        <v>3.4743311405181885</v>
      </c>
      <c r="ET275">
        <v>0.91499322652816772</v>
      </c>
      <c r="EU275">
        <v>0.90292400121688843</v>
      </c>
      <c r="EV275">
        <v>0.78883534669876099</v>
      </c>
      <c r="EW275">
        <v>0.94824397563934326</v>
      </c>
      <c r="EX275">
        <v>1.128711462020874</v>
      </c>
      <c r="EY275">
        <v>72.630081176757813</v>
      </c>
      <c r="EZ275">
        <v>72.235404968261719</v>
      </c>
      <c r="FA275">
        <v>71.810523986816406</v>
      </c>
      <c r="FB275">
        <v>70.994583129882812</v>
      </c>
      <c r="FC275">
        <v>71.18902587890625</v>
      </c>
      <c r="FD275">
        <v>71.66937255859375</v>
      </c>
      <c r="FE275">
        <v>71.225822448730469</v>
      </c>
      <c r="FF275">
        <v>74.151756286621094</v>
      </c>
      <c r="FG275">
        <v>78.747161865234375</v>
      </c>
      <c r="FH275">
        <v>84.525764465332031</v>
      </c>
      <c r="FI275">
        <v>87.088897705078125</v>
      </c>
      <c r="FJ275">
        <v>90.545127868652344</v>
      </c>
      <c r="FK275">
        <v>89.124290466308594</v>
      </c>
      <c r="FL275">
        <v>87.655410766601563</v>
      </c>
      <c r="FM275">
        <v>86.911300659179687</v>
      </c>
      <c r="FN275">
        <v>86.665687561035156</v>
      </c>
      <c r="FO275">
        <v>85.049468994140625</v>
      </c>
      <c r="FP275">
        <v>83.156341552734375</v>
      </c>
      <c r="FQ275">
        <v>81.448463439941406</v>
      </c>
      <c r="FR275">
        <v>78.979141235351563</v>
      </c>
      <c r="FS275">
        <v>78.089324951171875</v>
      </c>
      <c r="FT275">
        <v>76.476295471191406</v>
      </c>
      <c r="FU275">
        <v>74.260047912597656</v>
      </c>
      <c r="FV275">
        <v>73.0831298828125</v>
      </c>
      <c r="FW275">
        <v>277</v>
      </c>
      <c r="FX275">
        <v>4.9114655703306198E-2</v>
      </c>
      <c r="FY275">
        <v>1</v>
      </c>
      <c r="FZ275" s="57" t="s">
        <v>10</v>
      </c>
      <c r="GA275" s="57" t="s">
        <v>10</v>
      </c>
    </row>
    <row r="276" spans="1:183" x14ac:dyDescent="0.2">
      <c r="A276" t="s">
        <v>242</v>
      </c>
      <c r="B276" t="s">
        <v>231</v>
      </c>
      <c r="C276" t="s">
        <v>216</v>
      </c>
      <c r="D276" t="s">
        <v>42</v>
      </c>
      <c r="E276">
        <v>2024</v>
      </c>
      <c r="F276" t="s">
        <v>220</v>
      </c>
      <c r="G276" t="s">
        <v>234</v>
      </c>
      <c r="H276" s="57">
        <v>275</v>
      </c>
      <c r="K276">
        <v>36.784603118896484</v>
      </c>
      <c r="L276">
        <v>35.869674682617188</v>
      </c>
      <c r="M276">
        <v>35.043968200683594</v>
      </c>
      <c r="N276">
        <v>35.469863891601563</v>
      </c>
      <c r="O276">
        <v>37.213336944580078</v>
      </c>
      <c r="P276">
        <v>39.959300994873047</v>
      </c>
      <c r="Q276">
        <v>45.497196197509766</v>
      </c>
      <c r="R276">
        <v>48.071426391601563</v>
      </c>
      <c r="S276">
        <v>51.257015228271484</v>
      </c>
      <c r="T276">
        <v>54.360801696777344</v>
      </c>
      <c r="U276">
        <v>57.576381683349609</v>
      </c>
      <c r="V276">
        <v>60.052303314208984</v>
      </c>
      <c r="W276">
        <v>60.366992950439453</v>
      </c>
      <c r="X276">
        <v>60.667644500732422</v>
      </c>
      <c r="Y276">
        <v>60.956260681152344</v>
      </c>
      <c r="Z276">
        <v>61.479717254638672</v>
      </c>
      <c r="AA276">
        <v>61.246417999267578</v>
      </c>
      <c r="AB276">
        <v>61.022659301757813</v>
      </c>
      <c r="AC276">
        <v>60.598785400390625</v>
      </c>
      <c r="AD276">
        <v>60.425891876220703</v>
      </c>
      <c r="AE276">
        <v>59.133319854736328</v>
      </c>
      <c r="AF276">
        <v>52.100582122802734</v>
      </c>
      <c r="AG276">
        <v>44.018115997314453</v>
      </c>
      <c r="AH276">
        <v>38.778522491455078</v>
      </c>
      <c r="AI276">
        <v>-0.827903151512146</v>
      </c>
      <c r="AJ276">
        <v>-0.74279677867889404</v>
      </c>
      <c r="AK276">
        <v>-0.54887843132019043</v>
      </c>
      <c r="AL276">
        <v>-0.49110120534896851</v>
      </c>
      <c r="AM276">
        <v>-0.49343153834342957</v>
      </c>
      <c r="AN276">
        <v>-0.51800298690795898</v>
      </c>
      <c r="AO276">
        <v>-0.55668520927429199</v>
      </c>
      <c r="AP276">
        <v>-0.60094946622848511</v>
      </c>
      <c r="AQ276">
        <v>-0.64621233940124512</v>
      </c>
      <c r="AR276">
        <v>-0.67348480224609375</v>
      </c>
      <c r="AS276">
        <v>-0.72888201475143433</v>
      </c>
      <c r="AT276">
        <v>-0.75963234901428223</v>
      </c>
      <c r="AU276">
        <v>1.1580604314804077</v>
      </c>
      <c r="AV276">
        <v>9.6052484512329102</v>
      </c>
      <c r="AW276">
        <v>9.6232385635375977</v>
      </c>
      <c r="AX276">
        <v>9.6391973495483398</v>
      </c>
      <c r="AY276">
        <v>9.6301689147949219</v>
      </c>
      <c r="AZ276">
        <v>9.7326593399047852</v>
      </c>
      <c r="BA276">
        <v>0.71297377347946167</v>
      </c>
      <c r="BB276">
        <v>-0.95933330059051514</v>
      </c>
      <c r="BC276">
        <v>-0.91144400835037231</v>
      </c>
      <c r="BD276">
        <v>-0.7768242359161377</v>
      </c>
      <c r="BE276">
        <v>-0.77429068088531494</v>
      </c>
      <c r="BF276">
        <v>-0.86438542604446411</v>
      </c>
      <c r="BG276">
        <v>-0.26144057512283325</v>
      </c>
      <c r="BH276">
        <v>-0.23330427706241608</v>
      </c>
      <c r="BI276">
        <v>-0.15976196527481079</v>
      </c>
      <c r="BJ276">
        <v>-0.13469095528125763</v>
      </c>
      <c r="BK276">
        <v>-0.1431427001953125</v>
      </c>
      <c r="BL276">
        <v>-0.14918889105319977</v>
      </c>
      <c r="BM276">
        <v>-0.16274696588516235</v>
      </c>
      <c r="BN276">
        <v>-0.17181660234928131</v>
      </c>
      <c r="BO276">
        <v>-0.19402682781219482</v>
      </c>
      <c r="BP276">
        <v>-0.19510141015052795</v>
      </c>
      <c r="BQ276">
        <v>-0.21425241231918335</v>
      </c>
      <c r="BR276">
        <v>-0.22362248599529266</v>
      </c>
      <c r="BS276">
        <v>2.0039308071136475</v>
      </c>
      <c r="BT276">
        <v>9.9901046752929687</v>
      </c>
      <c r="BU276">
        <v>10.012988090515137</v>
      </c>
      <c r="BV276">
        <v>10.033653259277344</v>
      </c>
      <c r="BW276">
        <v>10.026490211486816</v>
      </c>
      <c r="BX276">
        <v>10.142543792724609</v>
      </c>
      <c r="BY276">
        <v>1.528689980506897</v>
      </c>
      <c r="BZ276">
        <v>-0.40564966201782227</v>
      </c>
      <c r="CA276">
        <v>-0.37547233700752258</v>
      </c>
      <c r="CB276">
        <v>-0.31432205438613892</v>
      </c>
      <c r="CC276">
        <v>-0.26544696092605591</v>
      </c>
      <c r="CD276">
        <v>-0.27561652660369873</v>
      </c>
      <c r="CE276">
        <v>0.1308896541595459</v>
      </c>
      <c r="CF276">
        <v>0.11956868320703506</v>
      </c>
      <c r="CG276">
        <v>0.10973891615867615</v>
      </c>
      <c r="CH276">
        <v>0.11215771734714508</v>
      </c>
      <c r="CI276">
        <v>9.9466271698474884E-2</v>
      </c>
      <c r="CJ276">
        <v>0.10625062137842178</v>
      </c>
      <c r="CK276">
        <v>0.11009345203638077</v>
      </c>
      <c r="CL276">
        <v>0.12539951503276825</v>
      </c>
      <c r="CM276">
        <v>0.11915545910596848</v>
      </c>
      <c r="CN276">
        <v>0.13622549176216125</v>
      </c>
      <c r="CO276">
        <v>0.14217846095561981</v>
      </c>
      <c r="CP276">
        <v>0.14761632680892944</v>
      </c>
      <c r="CQ276">
        <v>2.589777946472168</v>
      </c>
      <c r="CR276">
        <v>10.256655693054199</v>
      </c>
      <c r="CS276">
        <v>10.282926559448242</v>
      </c>
      <c r="CT276">
        <v>10.306852340698242</v>
      </c>
      <c r="CU276">
        <v>10.300981521606445</v>
      </c>
      <c r="CV276">
        <v>10.426427841186523</v>
      </c>
      <c r="CW276">
        <v>2.0936524868011475</v>
      </c>
      <c r="CX276">
        <v>-2.2170040756464005E-2</v>
      </c>
      <c r="CY276">
        <v>-4.2599961161613464E-3</v>
      </c>
      <c r="CZ276">
        <v>6.0055474750697613E-3</v>
      </c>
      <c r="DA276">
        <v>8.697664737701416E-2</v>
      </c>
      <c r="DB276">
        <v>0.13216303288936615</v>
      </c>
      <c r="DC276">
        <v>0.52321988344192505</v>
      </c>
      <c r="DD276">
        <v>0.47244164347648621</v>
      </c>
      <c r="DE276">
        <v>0.37923979759216309</v>
      </c>
      <c r="DF276">
        <v>0.3590063750743866</v>
      </c>
      <c r="DG276">
        <v>0.34207525849342346</v>
      </c>
      <c r="DH276">
        <v>0.36169013381004333</v>
      </c>
      <c r="DI276">
        <v>0.3829338550567627</v>
      </c>
      <c r="DJ276">
        <v>0.42261561751365662</v>
      </c>
      <c r="DK276">
        <v>0.43233776092529297</v>
      </c>
      <c r="DL276">
        <v>0.46755239367485046</v>
      </c>
      <c r="DM276">
        <v>0.49860933423042297</v>
      </c>
      <c r="DN276">
        <v>0.51885515451431274</v>
      </c>
      <c r="DO276">
        <v>3.1756250858306885</v>
      </c>
      <c r="DP276">
        <v>10.52320671081543</v>
      </c>
      <c r="DQ276">
        <v>10.552865028381348</v>
      </c>
      <c r="DR276">
        <v>10.580051422119141</v>
      </c>
      <c r="DS276">
        <v>10.575472831726074</v>
      </c>
      <c r="DT276">
        <v>10.710311889648437</v>
      </c>
      <c r="DU276">
        <v>2.6586151123046875</v>
      </c>
      <c r="DV276">
        <v>0.36130958795547485</v>
      </c>
      <c r="DW276">
        <v>0.3669523298740387</v>
      </c>
      <c r="DX276">
        <v>0.32633316516876221</v>
      </c>
      <c r="DY276">
        <v>0.43940025568008423</v>
      </c>
      <c r="DZ276">
        <v>0.53994256258010864</v>
      </c>
      <c r="EA276">
        <v>1.0896824598312378</v>
      </c>
      <c r="EB276">
        <v>0.98193413019180298</v>
      </c>
      <c r="EC276">
        <v>0.76835626363754272</v>
      </c>
      <c r="ED276">
        <v>0.71541666984558105</v>
      </c>
      <c r="EE276">
        <v>0.69236409664154053</v>
      </c>
      <c r="EF276">
        <v>0.73050421476364136</v>
      </c>
      <c r="EG276">
        <v>0.77687209844589233</v>
      </c>
      <c r="EH276">
        <v>0.85174846649169922</v>
      </c>
      <c r="EI276">
        <v>0.88452321290969849</v>
      </c>
      <c r="EJ276">
        <v>0.94593578577041626</v>
      </c>
      <c r="EK276">
        <v>1.0132389068603516</v>
      </c>
      <c r="EL276">
        <v>1.0548650026321411</v>
      </c>
      <c r="EM276">
        <v>4.0214953422546387</v>
      </c>
      <c r="EN276">
        <v>10.908062934875488</v>
      </c>
      <c r="EO276">
        <v>10.942614555358887</v>
      </c>
      <c r="EP276">
        <v>10.974507331848145</v>
      </c>
      <c r="EQ276">
        <v>10.971794128417969</v>
      </c>
      <c r="ER276">
        <v>11.120196342468262</v>
      </c>
      <c r="ES276">
        <v>3.4743311405181885</v>
      </c>
      <c r="ET276">
        <v>0.91499322652816772</v>
      </c>
      <c r="EU276">
        <v>0.90292400121688843</v>
      </c>
      <c r="EV276">
        <v>0.78883534669876099</v>
      </c>
      <c r="EW276">
        <v>0.94824397563934326</v>
      </c>
      <c r="EX276">
        <v>1.128711462020874</v>
      </c>
      <c r="EY276">
        <v>72.630081176757813</v>
      </c>
      <c r="EZ276">
        <v>72.235404968261719</v>
      </c>
      <c r="FA276">
        <v>71.810523986816406</v>
      </c>
      <c r="FB276">
        <v>70.994583129882812</v>
      </c>
      <c r="FC276">
        <v>71.18902587890625</v>
      </c>
      <c r="FD276">
        <v>71.66937255859375</v>
      </c>
      <c r="FE276">
        <v>71.225822448730469</v>
      </c>
      <c r="FF276">
        <v>74.151756286621094</v>
      </c>
      <c r="FG276">
        <v>78.747161865234375</v>
      </c>
      <c r="FH276">
        <v>84.525764465332031</v>
      </c>
      <c r="FI276">
        <v>87.088897705078125</v>
      </c>
      <c r="FJ276">
        <v>90.545127868652344</v>
      </c>
      <c r="FK276">
        <v>89.124290466308594</v>
      </c>
      <c r="FL276">
        <v>87.655410766601563</v>
      </c>
      <c r="FM276">
        <v>86.911300659179687</v>
      </c>
      <c r="FN276">
        <v>86.665687561035156</v>
      </c>
      <c r="FO276">
        <v>85.049468994140625</v>
      </c>
      <c r="FP276">
        <v>83.156341552734375</v>
      </c>
      <c r="FQ276">
        <v>81.448463439941406</v>
      </c>
      <c r="FR276">
        <v>78.979141235351563</v>
      </c>
      <c r="FS276">
        <v>78.089324951171875</v>
      </c>
      <c r="FT276">
        <v>76.476295471191406</v>
      </c>
      <c r="FU276">
        <v>74.260047912597656</v>
      </c>
      <c r="FV276">
        <v>73.0831298828125</v>
      </c>
      <c r="FW276">
        <v>277</v>
      </c>
      <c r="FX276">
        <v>4.9114655703306198E-2</v>
      </c>
      <c r="FY276">
        <v>1</v>
      </c>
      <c r="FZ276" s="57" t="s">
        <v>10</v>
      </c>
      <c r="GA276" s="57" t="s">
        <v>10</v>
      </c>
    </row>
    <row r="277" spans="1:183" x14ac:dyDescent="0.2">
      <c r="A277" t="s">
        <v>242</v>
      </c>
      <c r="B277" t="s">
        <v>231</v>
      </c>
      <c r="C277" t="s">
        <v>216</v>
      </c>
      <c r="D277" t="s">
        <v>43</v>
      </c>
      <c r="E277">
        <v>2014</v>
      </c>
      <c r="F277" t="s">
        <v>220</v>
      </c>
      <c r="G277" t="s">
        <v>234</v>
      </c>
      <c r="H277" s="57">
        <v>275</v>
      </c>
      <c r="K277">
        <v>37.160560607910156</v>
      </c>
      <c r="L277">
        <v>36.167808532714844</v>
      </c>
      <c r="M277">
        <v>35.400753021240234</v>
      </c>
      <c r="N277">
        <v>35.876441955566406</v>
      </c>
      <c r="O277">
        <v>37.501117706298828</v>
      </c>
      <c r="P277">
        <v>40.194728851318359</v>
      </c>
      <c r="Q277">
        <v>46.556922912597656</v>
      </c>
      <c r="R277">
        <v>49.703403472900391</v>
      </c>
      <c r="S277">
        <v>52.780673980712891</v>
      </c>
      <c r="T277">
        <v>55.823356628417969</v>
      </c>
      <c r="U277">
        <v>60.052032470703125</v>
      </c>
      <c r="V277">
        <v>62.569572448730469</v>
      </c>
      <c r="W277">
        <v>62.729915618896484</v>
      </c>
      <c r="X277">
        <v>63.354057312011719</v>
      </c>
      <c r="Y277">
        <v>63.440235137939453</v>
      </c>
      <c r="Z277">
        <v>63.860340118408203</v>
      </c>
      <c r="AA277">
        <v>63.518772125244141</v>
      </c>
      <c r="AB277">
        <v>63.202289581298828</v>
      </c>
      <c r="AC277">
        <v>62.434226989746094</v>
      </c>
      <c r="AD277">
        <v>61.803359985351562</v>
      </c>
      <c r="AE277">
        <v>60.216320037841797</v>
      </c>
      <c r="AF277">
        <v>52.488540649414062</v>
      </c>
      <c r="AG277">
        <v>44.117103576660156</v>
      </c>
      <c r="AH277">
        <v>38.831783294677734</v>
      </c>
      <c r="AI277">
        <v>-0.82475066184997559</v>
      </c>
      <c r="AJ277">
        <v>-0.73576045036315918</v>
      </c>
      <c r="AK277">
        <v>-0.54931002855300903</v>
      </c>
      <c r="AL277">
        <v>-0.4941563606262207</v>
      </c>
      <c r="AM277">
        <v>-0.49366661906242371</v>
      </c>
      <c r="AN277">
        <v>-0.51288890838623047</v>
      </c>
      <c r="AO277">
        <v>-0.56461387872695923</v>
      </c>
      <c r="AP277">
        <v>-0.63136923313140869</v>
      </c>
      <c r="AQ277">
        <v>-0.66692656278610229</v>
      </c>
      <c r="AR277">
        <v>-0.69142055511474609</v>
      </c>
      <c r="AS277">
        <v>-0.76470291614532471</v>
      </c>
      <c r="AT277">
        <v>-0.79430544376373291</v>
      </c>
      <c r="AU277">
        <v>1.190967321395874</v>
      </c>
      <c r="AV277">
        <v>10.044267654418945</v>
      </c>
      <c r="AW277">
        <v>10.009334564208984</v>
      </c>
      <c r="AX277">
        <v>9.9721593856811523</v>
      </c>
      <c r="AY277">
        <v>9.9585542678833008</v>
      </c>
      <c r="AZ277">
        <v>10.076127052307129</v>
      </c>
      <c r="BA277">
        <v>0.69139766693115234</v>
      </c>
      <c r="BB277">
        <v>-0.98581773042678833</v>
      </c>
      <c r="BC277">
        <v>-0.93182820081710815</v>
      </c>
      <c r="BD277">
        <v>-0.78491604328155518</v>
      </c>
      <c r="BE277">
        <v>-0.76672494411468506</v>
      </c>
      <c r="BF277">
        <v>-0.85598474740982056</v>
      </c>
      <c r="BG277">
        <v>-0.25123301148414612</v>
      </c>
      <c r="BH277">
        <v>-0.22075583040714264</v>
      </c>
      <c r="BI277">
        <v>-0.14996111392974854</v>
      </c>
      <c r="BJ277">
        <v>-0.12616522610187531</v>
      </c>
      <c r="BK277">
        <v>-0.13390864431858063</v>
      </c>
      <c r="BL277">
        <v>-0.13991890847682953</v>
      </c>
      <c r="BM277">
        <v>-0.1589495986700058</v>
      </c>
      <c r="BN277">
        <v>-0.17333595454692841</v>
      </c>
      <c r="BO277">
        <v>-0.18846622109413147</v>
      </c>
      <c r="BP277">
        <v>-0.18992419540882111</v>
      </c>
      <c r="BQ277">
        <v>-0.21835863590240479</v>
      </c>
      <c r="BR277">
        <v>-0.23042196035385132</v>
      </c>
      <c r="BS277">
        <v>2.0667355060577393</v>
      </c>
      <c r="BT277">
        <v>10.446727752685547</v>
      </c>
      <c r="BU277">
        <v>10.416563987731934</v>
      </c>
      <c r="BV277">
        <v>10.385321617126465</v>
      </c>
      <c r="BW277">
        <v>10.374300003051758</v>
      </c>
      <c r="BX277">
        <v>10.508570671081543</v>
      </c>
      <c r="BY277">
        <v>1.5400974750518799</v>
      </c>
      <c r="BZ277">
        <v>-0.41552078723907471</v>
      </c>
      <c r="CA277">
        <v>-0.38248983025550842</v>
      </c>
      <c r="CB277">
        <v>-0.31615099310874939</v>
      </c>
      <c r="CC277">
        <v>-0.25662311911582947</v>
      </c>
      <c r="CD277">
        <v>-0.26451483368873596</v>
      </c>
      <c r="CE277">
        <v>0.14598359167575836</v>
      </c>
      <c r="CF277">
        <v>0.13593479990959167</v>
      </c>
      <c r="CG277">
        <v>0.12662672996520996</v>
      </c>
      <c r="CH277">
        <v>0.12870429456233978</v>
      </c>
      <c r="CI277">
        <v>0.11525863409042358</v>
      </c>
      <c r="CJ277">
        <v>0.11839898675680161</v>
      </c>
      <c r="CK277">
        <v>0.12201224267482758</v>
      </c>
      <c r="CL277">
        <v>0.14389649033546448</v>
      </c>
      <c r="CM277">
        <v>0.14291393756866455</v>
      </c>
      <c r="CN277">
        <v>0.1574106365442276</v>
      </c>
      <c r="CO277">
        <v>0.16003777086734772</v>
      </c>
      <c r="CP277">
        <v>0.16012202203273773</v>
      </c>
      <c r="CQ277">
        <v>2.6732900142669678</v>
      </c>
      <c r="CR277">
        <v>10.725469589233398</v>
      </c>
      <c r="CS277">
        <v>10.698610305786133</v>
      </c>
      <c r="CT277">
        <v>10.671476364135742</v>
      </c>
      <c r="CU277">
        <v>10.66224479675293</v>
      </c>
      <c r="CV277">
        <v>10.808078765869141</v>
      </c>
      <c r="CW277">
        <v>2.1279044151306152</v>
      </c>
      <c r="CX277">
        <v>-2.0534897223114967E-2</v>
      </c>
      <c r="CY277">
        <v>-2.0197601988911629E-3</v>
      </c>
      <c r="CZ277">
        <v>8.5142645984888077E-3</v>
      </c>
      <c r="DA277">
        <v>9.6671834588050842E-2</v>
      </c>
      <c r="DB277">
        <v>0.14513544738292694</v>
      </c>
      <c r="DC277">
        <v>0.54320019483566284</v>
      </c>
      <c r="DD277">
        <v>0.49262541532516479</v>
      </c>
      <c r="DE277">
        <v>0.40321457386016846</v>
      </c>
      <c r="DF277">
        <v>0.38357383012771606</v>
      </c>
      <c r="DG277">
        <v>0.3644258975982666</v>
      </c>
      <c r="DH277">
        <v>0.37671688199043274</v>
      </c>
      <c r="DI277">
        <v>0.40297409892082214</v>
      </c>
      <c r="DJ277">
        <v>0.46112892031669617</v>
      </c>
      <c r="DK277">
        <v>0.47429409623146057</v>
      </c>
      <c r="DL277">
        <v>0.5047454833984375</v>
      </c>
      <c r="DM277">
        <v>0.53843414783477783</v>
      </c>
      <c r="DN277">
        <v>0.55066597461700439</v>
      </c>
      <c r="DO277">
        <v>3.2798445224761963</v>
      </c>
      <c r="DP277">
        <v>11.00421142578125</v>
      </c>
      <c r="DQ277">
        <v>10.980656623840332</v>
      </c>
      <c r="DR277">
        <v>10.95763111114502</v>
      </c>
      <c r="DS277">
        <v>10.950189590454102</v>
      </c>
      <c r="DT277">
        <v>11.107586860656738</v>
      </c>
      <c r="DU277">
        <v>2.7157113552093506</v>
      </c>
      <c r="DV277">
        <v>0.37445101141929626</v>
      </c>
      <c r="DW277">
        <v>0.37845030426979065</v>
      </c>
      <c r="DX277">
        <v>0.33317950367927551</v>
      </c>
      <c r="DY277">
        <v>0.44996678829193115</v>
      </c>
      <c r="DZ277">
        <v>0.55478572845458984</v>
      </c>
      <c r="EA277">
        <v>1.1167178153991699</v>
      </c>
      <c r="EB277">
        <v>1.0076299905776978</v>
      </c>
      <c r="EC277">
        <v>0.80256348848342896</v>
      </c>
      <c r="ED277">
        <v>0.75156491994857788</v>
      </c>
      <c r="EE277">
        <v>0.72418385744094849</v>
      </c>
      <c r="EF277">
        <v>0.74968689680099487</v>
      </c>
      <c r="EG277">
        <v>0.80863839387893677</v>
      </c>
      <c r="EH277">
        <v>0.91916221380233765</v>
      </c>
      <c r="EI277">
        <v>0.9527544379234314</v>
      </c>
      <c r="EJ277">
        <v>1.0062417984008789</v>
      </c>
      <c r="EK277">
        <v>1.0847784280776978</v>
      </c>
      <c r="EL277">
        <v>1.1145495176315308</v>
      </c>
      <c r="EM277">
        <v>4.1556129455566406</v>
      </c>
      <c r="EN277">
        <v>11.406671524047852</v>
      </c>
      <c r="EO277">
        <v>11.387886047363281</v>
      </c>
      <c r="EP277">
        <v>11.370793342590332</v>
      </c>
      <c r="EQ277">
        <v>11.365935325622559</v>
      </c>
      <c r="ER277">
        <v>11.540030479431152</v>
      </c>
      <c r="ES277">
        <v>3.5644111633300781</v>
      </c>
      <c r="ET277">
        <v>0.9447479248046875</v>
      </c>
      <c r="EU277">
        <v>0.92778867483139038</v>
      </c>
      <c r="EV277">
        <v>0.8019445538520813</v>
      </c>
      <c r="EW277">
        <v>0.96006858348846436</v>
      </c>
      <c r="EX277">
        <v>1.1462556123733521</v>
      </c>
      <c r="EY277">
        <v>76.793540954589844</v>
      </c>
      <c r="EZ277">
        <v>76.139762878417969</v>
      </c>
      <c r="FA277">
        <v>76.17681884765625</v>
      </c>
      <c r="FB277">
        <v>75.138015747070312</v>
      </c>
      <c r="FC277">
        <v>74.733108520507813</v>
      </c>
      <c r="FD277">
        <v>74.5343017578125</v>
      </c>
      <c r="FE277">
        <v>75.617385864257813</v>
      </c>
      <c r="FF277">
        <v>80.11785888671875</v>
      </c>
      <c r="FG277">
        <v>85.849998474121094</v>
      </c>
      <c r="FH277">
        <v>91.265914916992188</v>
      </c>
      <c r="FI277">
        <v>96.372978210449219</v>
      </c>
      <c r="FJ277">
        <v>99.536018371582031</v>
      </c>
      <c r="FK277">
        <v>97.342796325683594</v>
      </c>
      <c r="FL277">
        <v>95.57928466796875</v>
      </c>
      <c r="FM277">
        <v>94.200469970703125</v>
      </c>
      <c r="FN277">
        <v>93.677391052246094</v>
      </c>
      <c r="FO277">
        <v>91.712776184082031</v>
      </c>
      <c r="FP277">
        <v>89.298309326171875</v>
      </c>
      <c r="FQ277">
        <v>86.558364868164062</v>
      </c>
      <c r="FR277">
        <v>83.134407043457031</v>
      </c>
      <c r="FS277">
        <v>81.730087280273437</v>
      </c>
      <c r="FT277">
        <v>79.127403259277344</v>
      </c>
      <c r="FU277">
        <v>76.798255920410156</v>
      </c>
      <c r="FV277">
        <v>75.858406066894531</v>
      </c>
      <c r="FW277">
        <v>277</v>
      </c>
      <c r="FX277">
        <v>4.9114655703306198E-2</v>
      </c>
      <c r="FY277">
        <v>1</v>
      </c>
      <c r="FZ277" s="57" t="s">
        <v>10</v>
      </c>
      <c r="GA277" s="57" t="s">
        <v>10</v>
      </c>
    </row>
    <row r="278" spans="1:183" x14ac:dyDescent="0.2">
      <c r="A278" t="s">
        <v>242</v>
      </c>
      <c r="B278" t="s">
        <v>231</v>
      </c>
      <c r="C278" t="s">
        <v>216</v>
      </c>
      <c r="D278" t="s">
        <v>43</v>
      </c>
      <c r="E278">
        <v>2015</v>
      </c>
      <c r="F278" t="s">
        <v>220</v>
      </c>
      <c r="G278" t="s">
        <v>234</v>
      </c>
      <c r="H278" s="57">
        <v>275</v>
      </c>
      <c r="K278">
        <v>37.160560607910156</v>
      </c>
      <c r="L278">
        <v>36.167808532714844</v>
      </c>
      <c r="M278">
        <v>35.400753021240234</v>
      </c>
      <c r="N278">
        <v>35.876441955566406</v>
      </c>
      <c r="O278">
        <v>37.501117706298828</v>
      </c>
      <c r="P278">
        <v>40.194728851318359</v>
      </c>
      <c r="Q278">
        <v>46.556922912597656</v>
      </c>
      <c r="R278">
        <v>49.703403472900391</v>
      </c>
      <c r="S278">
        <v>52.780673980712891</v>
      </c>
      <c r="T278">
        <v>55.823356628417969</v>
      </c>
      <c r="U278">
        <v>60.052032470703125</v>
      </c>
      <c r="V278">
        <v>62.569572448730469</v>
      </c>
      <c r="W278">
        <v>62.729915618896484</v>
      </c>
      <c r="X278">
        <v>63.354057312011719</v>
      </c>
      <c r="Y278">
        <v>63.440235137939453</v>
      </c>
      <c r="Z278">
        <v>63.860340118408203</v>
      </c>
      <c r="AA278">
        <v>63.518772125244141</v>
      </c>
      <c r="AB278">
        <v>63.202289581298828</v>
      </c>
      <c r="AC278">
        <v>62.434226989746094</v>
      </c>
      <c r="AD278">
        <v>61.803359985351562</v>
      </c>
      <c r="AE278">
        <v>60.216320037841797</v>
      </c>
      <c r="AF278">
        <v>52.488540649414062</v>
      </c>
      <c r="AG278">
        <v>44.117103576660156</v>
      </c>
      <c r="AH278">
        <v>38.831783294677734</v>
      </c>
      <c r="AI278">
        <v>-0.82475066184997559</v>
      </c>
      <c r="AJ278">
        <v>-0.73576045036315918</v>
      </c>
      <c r="AK278">
        <v>-0.54931002855300903</v>
      </c>
      <c r="AL278">
        <v>-0.4941563606262207</v>
      </c>
      <c r="AM278">
        <v>-0.49366661906242371</v>
      </c>
      <c r="AN278">
        <v>-0.51288890838623047</v>
      </c>
      <c r="AO278">
        <v>-0.56461387872695923</v>
      </c>
      <c r="AP278">
        <v>-0.63136923313140869</v>
      </c>
      <c r="AQ278">
        <v>-0.66692656278610229</v>
      </c>
      <c r="AR278">
        <v>-0.69142055511474609</v>
      </c>
      <c r="AS278">
        <v>-0.76470291614532471</v>
      </c>
      <c r="AT278">
        <v>-0.79430544376373291</v>
      </c>
      <c r="AU278">
        <v>1.190967321395874</v>
      </c>
      <c r="AV278">
        <v>10.044267654418945</v>
      </c>
      <c r="AW278">
        <v>10.009334564208984</v>
      </c>
      <c r="AX278">
        <v>9.9721593856811523</v>
      </c>
      <c r="AY278">
        <v>9.9585542678833008</v>
      </c>
      <c r="AZ278">
        <v>10.076127052307129</v>
      </c>
      <c r="BA278">
        <v>0.69139766693115234</v>
      </c>
      <c r="BB278">
        <v>-0.98581773042678833</v>
      </c>
      <c r="BC278">
        <v>-0.93182820081710815</v>
      </c>
      <c r="BD278">
        <v>-0.78491604328155518</v>
      </c>
      <c r="BE278">
        <v>-0.76672494411468506</v>
      </c>
      <c r="BF278">
        <v>-0.85598474740982056</v>
      </c>
      <c r="BG278">
        <v>-0.25123301148414612</v>
      </c>
      <c r="BH278">
        <v>-0.22075583040714264</v>
      </c>
      <c r="BI278">
        <v>-0.14996111392974854</v>
      </c>
      <c r="BJ278">
        <v>-0.12616522610187531</v>
      </c>
      <c r="BK278">
        <v>-0.13390864431858063</v>
      </c>
      <c r="BL278">
        <v>-0.13991890847682953</v>
      </c>
      <c r="BM278">
        <v>-0.1589495986700058</v>
      </c>
      <c r="BN278">
        <v>-0.17333595454692841</v>
      </c>
      <c r="BO278">
        <v>-0.18846622109413147</v>
      </c>
      <c r="BP278">
        <v>-0.18992419540882111</v>
      </c>
      <c r="BQ278">
        <v>-0.21835863590240479</v>
      </c>
      <c r="BR278">
        <v>-0.23042196035385132</v>
      </c>
      <c r="BS278">
        <v>2.0667355060577393</v>
      </c>
      <c r="BT278">
        <v>10.446727752685547</v>
      </c>
      <c r="BU278">
        <v>10.416563987731934</v>
      </c>
      <c r="BV278">
        <v>10.385321617126465</v>
      </c>
      <c r="BW278">
        <v>10.374300003051758</v>
      </c>
      <c r="BX278">
        <v>10.508570671081543</v>
      </c>
      <c r="BY278">
        <v>1.5400974750518799</v>
      </c>
      <c r="BZ278">
        <v>-0.41552078723907471</v>
      </c>
      <c r="CA278">
        <v>-0.38248983025550842</v>
      </c>
      <c r="CB278">
        <v>-0.31615099310874939</v>
      </c>
      <c r="CC278">
        <v>-0.25662311911582947</v>
      </c>
      <c r="CD278">
        <v>-0.26451483368873596</v>
      </c>
      <c r="CE278">
        <v>0.14598359167575836</v>
      </c>
      <c r="CF278">
        <v>0.13593479990959167</v>
      </c>
      <c r="CG278">
        <v>0.12662672996520996</v>
      </c>
      <c r="CH278">
        <v>0.12870429456233978</v>
      </c>
      <c r="CI278">
        <v>0.11525863409042358</v>
      </c>
      <c r="CJ278">
        <v>0.11839898675680161</v>
      </c>
      <c r="CK278">
        <v>0.12201224267482758</v>
      </c>
      <c r="CL278">
        <v>0.14389649033546448</v>
      </c>
      <c r="CM278">
        <v>0.14291393756866455</v>
      </c>
      <c r="CN278">
        <v>0.1574106365442276</v>
      </c>
      <c r="CO278">
        <v>0.16003777086734772</v>
      </c>
      <c r="CP278">
        <v>0.16012202203273773</v>
      </c>
      <c r="CQ278">
        <v>2.6732900142669678</v>
      </c>
      <c r="CR278">
        <v>10.725469589233398</v>
      </c>
      <c r="CS278">
        <v>10.698610305786133</v>
      </c>
      <c r="CT278">
        <v>10.671476364135742</v>
      </c>
      <c r="CU278">
        <v>10.66224479675293</v>
      </c>
      <c r="CV278">
        <v>10.808078765869141</v>
      </c>
      <c r="CW278">
        <v>2.1279044151306152</v>
      </c>
      <c r="CX278">
        <v>-2.0534897223114967E-2</v>
      </c>
      <c r="CY278">
        <v>-2.0197601988911629E-3</v>
      </c>
      <c r="CZ278">
        <v>8.5142645984888077E-3</v>
      </c>
      <c r="DA278">
        <v>9.6671834588050842E-2</v>
      </c>
      <c r="DB278">
        <v>0.14513544738292694</v>
      </c>
      <c r="DC278">
        <v>0.54320019483566284</v>
      </c>
      <c r="DD278">
        <v>0.49262541532516479</v>
      </c>
      <c r="DE278">
        <v>0.40321457386016846</v>
      </c>
      <c r="DF278">
        <v>0.38357383012771606</v>
      </c>
      <c r="DG278">
        <v>0.3644258975982666</v>
      </c>
      <c r="DH278">
        <v>0.37671688199043274</v>
      </c>
      <c r="DI278">
        <v>0.40297409892082214</v>
      </c>
      <c r="DJ278">
        <v>0.46112892031669617</v>
      </c>
      <c r="DK278">
        <v>0.47429409623146057</v>
      </c>
      <c r="DL278">
        <v>0.5047454833984375</v>
      </c>
      <c r="DM278">
        <v>0.53843414783477783</v>
      </c>
      <c r="DN278">
        <v>0.55066597461700439</v>
      </c>
      <c r="DO278">
        <v>3.2798445224761963</v>
      </c>
      <c r="DP278">
        <v>11.00421142578125</v>
      </c>
      <c r="DQ278">
        <v>10.980656623840332</v>
      </c>
      <c r="DR278">
        <v>10.95763111114502</v>
      </c>
      <c r="DS278">
        <v>10.950189590454102</v>
      </c>
      <c r="DT278">
        <v>11.107586860656738</v>
      </c>
      <c r="DU278">
        <v>2.7157113552093506</v>
      </c>
      <c r="DV278">
        <v>0.37445101141929626</v>
      </c>
      <c r="DW278">
        <v>0.37845030426979065</v>
      </c>
      <c r="DX278">
        <v>0.33317950367927551</v>
      </c>
      <c r="DY278">
        <v>0.44996678829193115</v>
      </c>
      <c r="DZ278">
        <v>0.55478572845458984</v>
      </c>
      <c r="EA278">
        <v>1.1167178153991699</v>
      </c>
      <c r="EB278">
        <v>1.0076299905776978</v>
      </c>
      <c r="EC278">
        <v>0.80256348848342896</v>
      </c>
      <c r="ED278">
        <v>0.75156491994857788</v>
      </c>
      <c r="EE278">
        <v>0.72418385744094849</v>
      </c>
      <c r="EF278">
        <v>0.74968689680099487</v>
      </c>
      <c r="EG278">
        <v>0.80863839387893677</v>
      </c>
      <c r="EH278">
        <v>0.91916221380233765</v>
      </c>
      <c r="EI278">
        <v>0.9527544379234314</v>
      </c>
      <c r="EJ278">
        <v>1.0062417984008789</v>
      </c>
      <c r="EK278">
        <v>1.0847784280776978</v>
      </c>
      <c r="EL278">
        <v>1.1145495176315308</v>
      </c>
      <c r="EM278">
        <v>4.1556129455566406</v>
      </c>
      <c r="EN278">
        <v>11.406671524047852</v>
      </c>
      <c r="EO278">
        <v>11.387886047363281</v>
      </c>
      <c r="EP278">
        <v>11.370793342590332</v>
      </c>
      <c r="EQ278">
        <v>11.365935325622559</v>
      </c>
      <c r="ER278">
        <v>11.540030479431152</v>
      </c>
      <c r="ES278">
        <v>3.5644111633300781</v>
      </c>
      <c r="ET278">
        <v>0.9447479248046875</v>
      </c>
      <c r="EU278">
        <v>0.92778867483139038</v>
      </c>
      <c r="EV278">
        <v>0.8019445538520813</v>
      </c>
      <c r="EW278">
        <v>0.96006858348846436</v>
      </c>
      <c r="EX278">
        <v>1.1462556123733521</v>
      </c>
      <c r="EY278">
        <v>76.793540954589844</v>
      </c>
      <c r="EZ278">
        <v>76.139762878417969</v>
      </c>
      <c r="FA278">
        <v>76.17681884765625</v>
      </c>
      <c r="FB278">
        <v>75.138015747070312</v>
      </c>
      <c r="FC278">
        <v>74.733108520507813</v>
      </c>
      <c r="FD278">
        <v>74.5343017578125</v>
      </c>
      <c r="FE278">
        <v>75.617385864257813</v>
      </c>
      <c r="FF278">
        <v>80.11785888671875</v>
      </c>
      <c r="FG278">
        <v>85.849998474121094</v>
      </c>
      <c r="FH278">
        <v>91.265914916992188</v>
      </c>
      <c r="FI278">
        <v>96.372978210449219</v>
      </c>
      <c r="FJ278">
        <v>99.536018371582031</v>
      </c>
      <c r="FK278">
        <v>97.342796325683594</v>
      </c>
      <c r="FL278">
        <v>95.57928466796875</v>
      </c>
      <c r="FM278">
        <v>94.200469970703125</v>
      </c>
      <c r="FN278">
        <v>93.677391052246094</v>
      </c>
      <c r="FO278">
        <v>91.712776184082031</v>
      </c>
      <c r="FP278">
        <v>89.298309326171875</v>
      </c>
      <c r="FQ278">
        <v>86.558364868164062</v>
      </c>
      <c r="FR278">
        <v>83.134407043457031</v>
      </c>
      <c r="FS278">
        <v>81.730087280273437</v>
      </c>
      <c r="FT278">
        <v>79.127403259277344</v>
      </c>
      <c r="FU278">
        <v>76.798255920410156</v>
      </c>
      <c r="FV278">
        <v>75.858406066894531</v>
      </c>
      <c r="FW278">
        <v>277</v>
      </c>
      <c r="FX278">
        <v>4.9114655703306198E-2</v>
      </c>
      <c r="FY278">
        <v>1</v>
      </c>
      <c r="FZ278" s="57" t="s">
        <v>10</v>
      </c>
      <c r="GA278" s="57" t="s">
        <v>10</v>
      </c>
    </row>
    <row r="279" spans="1:183" x14ac:dyDescent="0.2">
      <c r="A279" t="s">
        <v>242</v>
      </c>
      <c r="B279" t="s">
        <v>231</v>
      </c>
      <c r="C279" t="s">
        <v>216</v>
      </c>
      <c r="D279" t="s">
        <v>43</v>
      </c>
      <c r="E279">
        <v>2016</v>
      </c>
      <c r="F279" t="s">
        <v>220</v>
      </c>
      <c r="G279" t="s">
        <v>234</v>
      </c>
      <c r="H279" s="57">
        <v>275</v>
      </c>
      <c r="K279">
        <v>37.160560607910156</v>
      </c>
      <c r="L279">
        <v>36.167808532714844</v>
      </c>
      <c r="M279">
        <v>35.400753021240234</v>
      </c>
      <c r="N279">
        <v>35.876441955566406</v>
      </c>
      <c r="O279">
        <v>37.501117706298828</v>
      </c>
      <c r="P279">
        <v>40.194728851318359</v>
      </c>
      <c r="Q279">
        <v>46.556922912597656</v>
      </c>
      <c r="R279">
        <v>49.703403472900391</v>
      </c>
      <c r="S279">
        <v>52.780673980712891</v>
      </c>
      <c r="T279">
        <v>55.823356628417969</v>
      </c>
      <c r="U279">
        <v>60.052032470703125</v>
      </c>
      <c r="V279">
        <v>62.569572448730469</v>
      </c>
      <c r="W279">
        <v>62.729915618896484</v>
      </c>
      <c r="X279">
        <v>63.354057312011719</v>
      </c>
      <c r="Y279">
        <v>63.440235137939453</v>
      </c>
      <c r="Z279">
        <v>63.860340118408203</v>
      </c>
      <c r="AA279">
        <v>63.518772125244141</v>
      </c>
      <c r="AB279">
        <v>63.202289581298828</v>
      </c>
      <c r="AC279">
        <v>62.434226989746094</v>
      </c>
      <c r="AD279">
        <v>61.803359985351562</v>
      </c>
      <c r="AE279">
        <v>60.216320037841797</v>
      </c>
      <c r="AF279">
        <v>52.488540649414062</v>
      </c>
      <c r="AG279">
        <v>44.117103576660156</v>
      </c>
      <c r="AH279">
        <v>38.831783294677734</v>
      </c>
      <c r="AI279">
        <v>-0.82475066184997559</v>
      </c>
      <c r="AJ279">
        <v>-0.73576045036315918</v>
      </c>
      <c r="AK279">
        <v>-0.54931002855300903</v>
      </c>
      <c r="AL279">
        <v>-0.4941563606262207</v>
      </c>
      <c r="AM279">
        <v>-0.49366661906242371</v>
      </c>
      <c r="AN279">
        <v>-0.51288890838623047</v>
      </c>
      <c r="AO279">
        <v>-0.56461387872695923</v>
      </c>
      <c r="AP279">
        <v>-0.63136923313140869</v>
      </c>
      <c r="AQ279">
        <v>-0.66692656278610229</v>
      </c>
      <c r="AR279">
        <v>-0.69142055511474609</v>
      </c>
      <c r="AS279">
        <v>-0.76470291614532471</v>
      </c>
      <c r="AT279">
        <v>-0.79430544376373291</v>
      </c>
      <c r="AU279">
        <v>1.190967321395874</v>
      </c>
      <c r="AV279">
        <v>10.044267654418945</v>
      </c>
      <c r="AW279">
        <v>10.009334564208984</v>
      </c>
      <c r="AX279">
        <v>9.9721593856811523</v>
      </c>
      <c r="AY279">
        <v>9.9585542678833008</v>
      </c>
      <c r="AZ279">
        <v>10.076127052307129</v>
      </c>
      <c r="BA279">
        <v>0.69139766693115234</v>
      </c>
      <c r="BB279">
        <v>-0.98581773042678833</v>
      </c>
      <c r="BC279">
        <v>-0.93182820081710815</v>
      </c>
      <c r="BD279">
        <v>-0.78491604328155518</v>
      </c>
      <c r="BE279">
        <v>-0.76672494411468506</v>
      </c>
      <c r="BF279">
        <v>-0.85598474740982056</v>
      </c>
      <c r="BG279">
        <v>-0.25123301148414612</v>
      </c>
      <c r="BH279">
        <v>-0.22075583040714264</v>
      </c>
      <c r="BI279">
        <v>-0.14996111392974854</v>
      </c>
      <c r="BJ279">
        <v>-0.12616522610187531</v>
      </c>
      <c r="BK279">
        <v>-0.13390864431858063</v>
      </c>
      <c r="BL279">
        <v>-0.13991890847682953</v>
      </c>
      <c r="BM279">
        <v>-0.1589495986700058</v>
      </c>
      <c r="BN279">
        <v>-0.17333595454692841</v>
      </c>
      <c r="BO279">
        <v>-0.18846622109413147</v>
      </c>
      <c r="BP279">
        <v>-0.18992419540882111</v>
      </c>
      <c r="BQ279">
        <v>-0.21835863590240479</v>
      </c>
      <c r="BR279">
        <v>-0.23042196035385132</v>
      </c>
      <c r="BS279">
        <v>2.0667355060577393</v>
      </c>
      <c r="BT279">
        <v>10.446727752685547</v>
      </c>
      <c r="BU279">
        <v>10.416563987731934</v>
      </c>
      <c r="BV279">
        <v>10.385321617126465</v>
      </c>
      <c r="BW279">
        <v>10.374300003051758</v>
      </c>
      <c r="BX279">
        <v>10.508570671081543</v>
      </c>
      <c r="BY279">
        <v>1.5400974750518799</v>
      </c>
      <c r="BZ279">
        <v>-0.41552078723907471</v>
      </c>
      <c r="CA279">
        <v>-0.38248983025550842</v>
      </c>
      <c r="CB279">
        <v>-0.31615099310874939</v>
      </c>
      <c r="CC279">
        <v>-0.25662311911582947</v>
      </c>
      <c r="CD279">
        <v>-0.26451483368873596</v>
      </c>
      <c r="CE279">
        <v>0.14598359167575836</v>
      </c>
      <c r="CF279">
        <v>0.13593479990959167</v>
      </c>
      <c r="CG279">
        <v>0.12662672996520996</v>
      </c>
      <c r="CH279">
        <v>0.12870429456233978</v>
      </c>
      <c r="CI279">
        <v>0.11525863409042358</v>
      </c>
      <c r="CJ279">
        <v>0.11839898675680161</v>
      </c>
      <c r="CK279">
        <v>0.12201224267482758</v>
      </c>
      <c r="CL279">
        <v>0.14389649033546448</v>
      </c>
      <c r="CM279">
        <v>0.14291393756866455</v>
      </c>
      <c r="CN279">
        <v>0.1574106365442276</v>
      </c>
      <c r="CO279">
        <v>0.16003777086734772</v>
      </c>
      <c r="CP279">
        <v>0.16012202203273773</v>
      </c>
      <c r="CQ279">
        <v>2.6732900142669678</v>
      </c>
      <c r="CR279">
        <v>10.725469589233398</v>
      </c>
      <c r="CS279">
        <v>10.698610305786133</v>
      </c>
      <c r="CT279">
        <v>10.671476364135742</v>
      </c>
      <c r="CU279">
        <v>10.66224479675293</v>
      </c>
      <c r="CV279">
        <v>10.808078765869141</v>
      </c>
      <c r="CW279">
        <v>2.1279044151306152</v>
      </c>
      <c r="CX279">
        <v>-2.0534897223114967E-2</v>
      </c>
      <c r="CY279">
        <v>-2.0197601988911629E-3</v>
      </c>
      <c r="CZ279">
        <v>8.5142645984888077E-3</v>
      </c>
      <c r="DA279">
        <v>9.6671834588050842E-2</v>
      </c>
      <c r="DB279">
        <v>0.14513544738292694</v>
      </c>
      <c r="DC279">
        <v>0.54320019483566284</v>
      </c>
      <c r="DD279">
        <v>0.49262541532516479</v>
      </c>
      <c r="DE279">
        <v>0.40321457386016846</v>
      </c>
      <c r="DF279">
        <v>0.38357383012771606</v>
      </c>
      <c r="DG279">
        <v>0.3644258975982666</v>
      </c>
      <c r="DH279">
        <v>0.37671688199043274</v>
      </c>
      <c r="DI279">
        <v>0.40297409892082214</v>
      </c>
      <c r="DJ279">
        <v>0.46112892031669617</v>
      </c>
      <c r="DK279">
        <v>0.47429409623146057</v>
      </c>
      <c r="DL279">
        <v>0.5047454833984375</v>
      </c>
      <c r="DM279">
        <v>0.53843414783477783</v>
      </c>
      <c r="DN279">
        <v>0.55066597461700439</v>
      </c>
      <c r="DO279">
        <v>3.2798445224761963</v>
      </c>
      <c r="DP279">
        <v>11.00421142578125</v>
      </c>
      <c r="DQ279">
        <v>10.980656623840332</v>
      </c>
      <c r="DR279">
        <v>10.95763111114502</v>
      </c>
      <c r="DS279">
        <v>10.950189590454102</v>
      </c>
      <c r="DT279">
        <v>11.107586860656738</v>
      </c>
      <c r="DU279">
        <v>2.7157113552093506</v>
      </c>
      <c r="DV279">
        <v>0.37445101141929626</v>
      </c>
      <c r="DW279">
        <v>0.37845030426979065</v>
      </c>
      <c r="DX279">
        <v>0.33317950367927551</v>
      </c>
      <c r="DY279">
        <v>0.44996678829193115</v>
      </c>
      <c r="DZ279">
        <v>0.55478572845458984</v>
      </c>
      <c r="EA279">
        <v>1.1167178153991699</v>
      </c>
      <c r="EB279">
        <v>1.0076299905776978</v>
      </c>
      <c r="EC279">
        <v>0.80256348848342896</v>
      </c>
      <c r="ED279">
        <v>0.75156491994857788</v>
      </c>
      <c r="EE279">
        <v>0.72418385744094849</v>
      </c>
      <c r="EF279">
        <v>0.74968689680099487</v>
      </c>
      <c r="EG279">
        <v>0.80863839387893677</v>
      </c>
      <c r="EH279">
        <v>0.91916221380233765</v>
      </c>
      <c r="EI279">
        <v>0.9527544379234314</v>
      </c>
      <c r="EJ279">
        <v>1.0062417984008789</v>
      </c>
      <c r="EK279">
        <v>1.0847784280776978</v>
      </c>
      <c r="EL279">
        <v>1.1145495176315308</v>
      </c>
      <c r="EM279">
        <v>4.1556129455566406</v>
      </c>
      <c r="EN279">
        <v>11.406671524047852</v>
      </c>
      <c r="EO279">
        <v>11.387886047363281</v>
      </c>
      <c r="EP279">
        <v>11.370793342590332</v>
      </c>
      <c r="EQ279">
        <v>11.365935325622559</v>
      </c>
      <c r="ER279">
        <v>11.540030479431152</v>
      </c>
      <c r="ES279">
        <v>3.5644111633300781</v>
      </c>
      <c r="ET279">
        <v>0.9447479248046875</v>
      </c>
      <c r="EU279">
        <v>0.92778867483139038</v>
      </c>
      <c r="EV279">
        <v>0.8019445538520813</v>
      </c>
      <c r="EW279">
        <v>0.96006858348846436</v>
      </c>
      <c r="EX279">
        <v>1.1462556123733521</v>
      </c>
      <c r="EY279">
        <v>76.793540954589844</v>
      </c>
      <c r="EZ279">
        <v>76.139762878417969</v>
      </c>
      <c r="FA279">
        <v>76.17681884765625</v>
      </c>
      <c r="FB279">
        <v>75.138015747070312</v>
      </c>
      <c r="FC279">
        <v>74.733108520507813</v>
      </c>
      <c r="FD279">
        <v>74.5343017578125</v>
      </c>
      <c r="FE279">
        <v>75.617385864257813</v>
      </c>
      <c r="FF279">
        <v>80.11785888671875</v>
      </c>
      <c r="FG279">
        <v>85.849998474121094</v>
      </c>
      <c r="FH279">
        <v>91.265914916992188</v>
      </c>
      <c r="FI279">
        <v>96.372978210449219</v>
      </c>
      <c r="FJ279">
        <v>99.536018371582031</v>
      </c>
      <c r="FK279">
        <v>97.342796325683594</v>
      </c>
      <c r="FL279">
        <v>95.57928466796875</v>
      </c>
      <c r="FM279">
        <v>94.200469970703125</v>
      </c>
      <c r="FN279">
        <v>93.677391052246094</v>
      </c>
      <c r="FO279">
        <v>91.712776184082031</v>
      </c>
      <c r="FP279">
        <v>89.298309326171875</v>
      </c>
      <c r="FQ279">
        <v>86.558364868164062</v>
      </c>
      <c r="FR279">
        <v>83.134407043457031</v>
      </c>
      <c r="FS279">
        <v>81.730087280273437</v>
      </c>
      <c r="FT279">
        <v>79.127403259277344</v>
      </c>
      <c r="FU279">
        <v>76.798255920410156</v>
      </c>
      <c r="FV279">
        <v>75.858406066894531</v>
      </c>
      <c r="FW279">
        <v>277</v>
      </c>
      <c r="FX279">
        <v>4.9114655703306198E-2</v>
      </c>
      <c r="FY279">
        <v>1</v>
      </c>
      <c r="FZ279" s="57" t="s">
        <v>10</v>
      </c>
      <c r="GA279" s="57" t="s">
        <v>10</v>
      </c>
    </row>
    <row r="280" spans="1:183" x14ac:dyDescent="0.2">
      <c r="A280" t="s">
        <v>242</v>
      </c>
      <c r="B280" t="s">
        <v>231</v>
      </c>
      <c r="C280" t="s">
        <v>216</v>
      </c>
      <c r="D280" t="s">
        <v>43</v>
      </c>
      <c r="E280">
        <v>2017</v>
      </c>
      <c r="F280" t="s">
        <v>220</v>
      </c>
      <c r="G280" t="s">
        <v>234</v>
      </c>
      <c r="H280" s="57">
        <v>275</v>
      </c>
      <c r="K280">
        <v>37.160560607910156</v>
      </c>
      <c r="L280">
        <v>36.167808532714844</v>
      </c>
      <c r="M280">
        <v>35.400753021240234</v>
      </c>
      <c r="N280">
        <v>35.876441955566406</v>
      </c>
      <c r="O280">
        <v>37.501117706298828</v>
      </c>
      <c r="P280">
        <v>40.194728851318359</v>
      </c>
      <c r="Q280">
        <v>46.556922912597656</v>
      </c>
      <c r="R280">
        <v>49.703403472900391</v>
      </c>
      <c r="S280">
        <v>52.780673980712891</v>
      </c>
      <c r="T280">
        <v>55.823356628417969</v>
      </c>
      <c r="U280">
        <v>60.052032470703125</v>
      </c>
      <c r="V280">
        <v>62.569572448730469</v>
      </c>
      <c r="W280">
        <v>62.729915618896484</v>
      </c>
      <c r="X280">
        <v>63.354057312011719</v>
      </c>
      <c r="Y280">
        <v>63.440235137939453</v>
      </c>
      <c r="Z280">
        <v>63.860340118408203</v>
      </c>
      <c r="AA280">
        <v>63.518772125244141</v>
      </c>
      <c r="AB280">
        <v>63.202289581298828</v>
      </c>
      <c r="AC280">
        <v>62.434226989746094</v>
      </c>
      <c r="AD280">
        <v>61.803359985351562</v>
      </c>
      <c r="AE280">
        <v>60.216320037841797</v>
      </c>
      <c r="AF280">
        <v>52.488540649414062</v>
      </c>
      <c r="AG280">
        <v>44.117103576660156</v>
      </c>
      <c r="AH280">
        <v>38.831783294677734</v>
      </c>
      <c r="AI280">
        <v>-0.82475066184997559</v>
      </c>
      <c r="AJ280">
        <v>-0.73576045036315918</v>
      </c>
      <c r="AK280">
        <v>-0.54931002855300903</v>
      </c>
      <c r="AL280">
        <v>-0.4941563606262207</v>
      </c>
      <c r="AM280">
        <v>-0.49366661906242371</v>
      </c>
      <c r="AN280">
        <v>-0.51288890838623047</v>
      </c>
      <c r="AO280">
        <v>-0.56461387872695923</v>
      </c>
      <c r="AP280">
        <v>-0.63136923313140869</v>
      </c>
      <c r="AQ280">
        <v>-0.66692656278610229</v>
      </c>
      <c r="AR280">
        <v>-0.69142055511474609</v>
      </c>
      <c r="AS280">
        <v>-0.76470291614532471</v>
      </c>
      <c r="AT280">
        <v>-0.79430544376373291</v>
      </c>
      <c r="AU280">
        <v>1.190967321395874</v>
      </c>
      <c r="AV280">
        <v>10.044267654418945</v>
      </c>
      <c r="AW280">
        <v>10.009334564208984</v>
      </c>
      <c r="AX280">
        <v>9.9721593856811523</v>
      </c>
      <c r="AY280">
        <v>9.9585542678833008</v>
      </c>
      <c r="AZ280">
        <v>10.076127052307129</v>
      </c>
      <c r="BA280">
        <v>0.69139766693115234</v>
      </c>
      <c r="BB280">
        <v>-0.98581773042678833</v>
      </c>
      <c r="BC280">
        <v>-0.93182820081710815</v>
      </c>
      <c r="BD280">
        <v>-0.78491604328155518</v>
      </c>
      <c r="BE280">
        <v>-0.76672494411468506</v>
      </c>
      <c r="BF280">
        <v>-0.85598474740982056</v>
      </c>
      <c r="BG280">
        <v>-0.25123301148414612</v>
      </c>
      <c r="BH280">
        <v>-0.22075583040714264</v>
      </c>
      <c r="BI280">
        <v>-0.14996111392974854</v>
      </c>
      <c r="BJ280">
        <v>-0.12616522610187531</v>
      </c>
      <c r="BK280">
        <v>-0.13390864431858063</v>
      </c>
      <c r="BL280">
        <v>-0.13991890847682953</v>
      </c>
      <c r="BM280">
        <v>-0.1589495986700058</v>
      </c>
      <c r="BN280">
        <v>-0.17333595454692841</v>
      </c>
      <c r="BO280">
        <v>-0.18846622109413147</v>
      </c>
      <c r="BP280">
        <v>-0.18992419540882111</v>
      </c>
      <c r="BQ280">
        <v>-0.21835863590240479</v>
      </c>
      <c r="BR280">
        <v>-0.23042196035385132</v>
      </c>
      <c r="BS280">
        <v>2.0667355060577393</v>
      </c>
      <c r="BT280">
        <v>10.446727752685547</v>
      </c>
      <c r="BU280">
        <v>10.416563987731934</v>
      </c>
      <c r="BV280">
        <v>10.385321617126465</v>
      </c>
      <c r="BW280">
        <v>10.374300003051758</v>
      </c>
      <c r="BX280">
        <v>10.508570671081543</v>
      </c>
      <c r="BY280">
        <v>1.5400974750518799</v>
      </c>
      <c r="BZ280">
        <v>-0.41552078723907471</v>
      </c>
      <c r="CA280">
        <v>-0.38248983025550842</v>
      </c>
      <c r="CB280">
        <v>-0.31615099310874939</v>
      </c>
      <c r="CC280">
        <v>-0.25662311911582947</v>
      </c>
      <c r="CD280">
        <v>-0.26451483368873596</v>
      </c>
      <c r="CE280">
        <v>0.14598359167575836</v>
      </c>
      <c r="CF280">
        <v>0.13593479990959167</v>
      </c>
      <c r="CG280">
        <v>0.12662672996520996</v>
      </c>
      <c r="CH280">
        <v>0.12870429456233978</v>
      </c>
      <c r="CI280">
        <v>0.11525863409042358</v>
      </c>
      <c r="CJ280">
        <v>0.11839898675680161</v>
      </c>
      <c r="CK280">
        <v>0.12201224267482758</v>
      </c>
      <c r="CL280">
        <v>0.14389649033546448</v>
      </c>
      <c r="CM280">
        <v>0.14291393756866455</v>
      </c>
      <c r="CN280">
        <v>0.1574106365442276</v>
      </c>
      <c r="CO280">
        <v>0.16003777086734772</v>
      </c>
      <c r="CP280">
        <v>0.16012202203273773</v>
      </c>
      <c r="CQ280">
        <v>2.6732900142669678</v>
      </c>
      <c r="CR280">
        <v>10.725469589233398</v>
      </c>
      <c r="CS280">
        <v>10.698610305786133</v>
      </c>
      <c r="CT280">
        <v>10.671476364135742</v>
      </c>
      <c r="CU280">
        <v>10.66224479675293</v>
      </c>
      <c r="CV280">
        <v>10.808078765869141</v>
      </c>
      <c r="CW280">
        <v>2.1279044151306152</v>
      </c>
      <c r="CX280">
        <v>-2.0534897223114967E-2</v>
      </c>
      <c r="CY280">
        <v>-2.0197601988911629E-3</v>
      </c>
      <c r="CZ280">
        <v>8.5142645984888077E-3</v>
      </c>
      <c r="DA280">
        <v>9.6671834588050842E-2</v>
      </c>
      <c r="DB280">
        <v>0.14513544738292694</v>
      </c>
      <c r="DC280">
        <v>0.54320019483566284</v>
      </c>
      <c r="DD280">
        <v>0.49262541532516479</v>
      </c>
      <c r="DE280">
        <v>0.40321457386016846</v>
      </c>
      <c r="DF280">
        <v>0.38357383012771606</v>
      </c>
      <c r="DG280">
        <v>0.3644258975982666</v>
      </c>
      <c r="DH280">
        <v>0.37671688199043274</v>
      </c>
      <c r="DI280">
        <v>0.40297409892082214</v>
      </c>
      <c r="DJ280">
        <v>0.46112892031669617</v>
      </c>
      <c r="DK280">
        <v>0.47429409623146057</v>
      </c>
      <c r="DL280">
        <v>0.5047454833984375</v>
      </c>
      <c r="DM280">
        <v>0.53843414783477783</v>
      </c>
      <c r="DN280">
        <v>0.55066597461700439</v>
      </c>
      <c r="DO280">
        <v>3.2798445224761963</v>
      </c>
      <c r="DP280">
        <v>11.00421142578125</v>
      </c>
      <c r="DQ280">
        <v>10.980656623840332</v>
      </c>
      <c r="DR280">
        <v>10.95763111114502</v>
      </c>
      <c r="DS280">
        <v>10.950189590454102</v>
      </c>
      <c r="DT280">
        <v>11.107586860656738</v>
      </c>
      <c r="DU280">
        <v>2.7157113552093506</v>
      </c>
      <c r="DV280">
        <v>0.37445101141929626</v>
      </c>
      <c r="DW280">
        <v>0.37845030426979065</v>
      </c>
      <c r="DX280">
        <v>0.33317950367927551</v>
      </c>
      <c r="DY280">
        <v>0.44996678829193115</v>
      </c>
      <c r="DZ280">
        <v>0.55478572845458984</v>
      </c>
      <c r="EA280">
        <v>1.1167178153991699</v>
      </c>
      <c r="EB280">
        <v>1.0076299905776978</v>
      </c>
      <c r="EC280">
        <v>0.80256348848342896</v>
      </c>
      <c r="ED280">
        <v>0.75156491994857788</v>
      </c>
      <c r="EE280">
        <v>0.72418385744094849</v>
      </c>
      <c r="EF280">
        <v>0.74968689680099487</v>
      </c>
      <c r="EG280">
        <v>0.80863839387893677</v>
      </c>
      <c r="EH280">
        <v>0.91916221380233765</v>
      </c>
      <c r="EI280">
        <v>0.9527544379234314</v>
      </c>
      <c r="EJ280">
        <v>1.0062417984008789</v>
      </c>
      <c r="EK280">
        <v>1.0847784280776978</v>
      </c>
      <c r="EL280">
        <v>1.1145495176315308</v>
      </c>
      <c r="EM280">
        <v>4.1556129455566406</v>
      </c>
      <c r="EN280">
        <v>11.406671524047852</v>
      </c>
      <c r="EO280">
        <v>11.387886047363281</v>
      </c>
      <c r="EP280">
        <v>11.370793342590332</v>
      </c>
      <c r="EQ280">
        <v>11.365935325622559</v>
      </c>
      <c r="ER280">
        <v>11.540030479431152</v>
      </c>
      <c r="ES280">
        <v>3.5644111633300781</v>
      </c>
      <c r="ET280">
        <v>0.9447479248046875</v>
      </c>
      <c r="EU280">
        <v>0.92778867483139038</v>
      </c>
      <c r="EV280">
        <v>0.8019445538520813</v>
      </c>
      <c r="EW280">
        <v>0.96006858348846436</v>
      </c>
      <c r="EX280">
        <v>1.1462556123733521</v>
      </c>
      <c r="EY280">
        <v>76.793540954589844</v>
      </c>
      <c r="EZ280">
        <v>76.139762878417969</v>
      </c>
      <c r="FA280">
        <v>76.17681884765625</v>
      </c>
      <c r="FB280">
        <v>75.138015747070312</v>
      </c>
      <c r="FC280">
        <v>74.733108520507813</v>
      </c>
      <c r="FD280">
        <v>74.5343017578125</v>
      </c>
      <c r="FE280">
        <v>75.617385864257813</v>
      </c>
      <c r="FF280">
        <v>80.11785888671875</v>
      </c>
      <c r="FG280">
        <v>85.849998474121094</v>
      </c>
      <c r="FH280">
        <v>91.265914916992188</v>
      </c>
      <c r="FI280">
        <v>96.372978210449219</v>
      </c>
      <c r="FJ280">
        <v>99.536018371582031</v>
      </c>
      <c r="FK280">
        <v>97.342796325683594</v>
      </c>
      <c r="FL280">
        <v>95.57928466796875</v>
      </c>
      <c r="FM280">
        <v>94.200469970703125</v>
      </c>
      <c r="FN280">
        <v>93.677391052246094</v>
      </c>
      <c r="FO280">
        <v>91.712776184082031</v>
      </c>
      <c r="FP280">
        <v>89.298309326171875</v>
      </c>
      <c r="FQ280">
        <v>86.558364868164062</v>
      </c>
      <c r="FR280">
        <v>83.134407043457031</v>
      </c>
      <c r="FS280">
        <v>81.730087280273437</v>
      </c>
      <c r="FT280">
        <v>79.127403259277344</v>
      </c>
      <c r="FU280">
        <v>76.798255920410156</v>
      </c>
      <c r="FV280">
        <v>75.858406066894531</v>
      </c>
      <c r="FW280">
        <v>277</v>
      </c>
      <c r="FX280">
        <v>4.9114655703306198E-2</v>
      </c>
      <c r="FY280">
        <v>1</v>
      </c>
      <c r="FZ280" s="57" t="s">
        <v>10</v>
      </c>
      <c r="GA280" s="57" t="s">
        <v>10</v>
      </c>
    </row>
    <row r="281" spans="1:183" x14ac:dyDescent="0.2">
      <c r="A281" t="s">
        <v>242</v>
      </c>
      <c r="B281" t="s">
        <v>231</v>
      </c>
      <c r="C281" t="s">
        <v>216</v>
      </c>
      <c r="D281" t="s">
        <v>43</v>
      </c>
      <c r="E281">
        <v>2018</v>
      </c>
      <c r="F281" t="s">
        <v>220</v>
      </c>
      <c r="G281" t="s">
        <v>234</v>
      </c>
      <c r="H281" s="57">
        <v>275</v>
      </c>
      <c r="K281">
        <v>37.160560607910156</v>
      </c>
      <c r="L281">
        <v>36.167808532714844</v>
      </c>
      <c r="M281">
        <v>35.400753021240234</v>
      </c>
      <c r="N281">
        <v>35.876441955566406</v>
      </c>
      <c r="O281">
        <v>37.501117706298828</v>
      </c>
      <c r="P281">
        <v>40.194728851318359</v>
      </c>
      <c r="Q281">
        <v>46.556922912597656</v>
      </c>
      <c r="R281">
        <v>49.703403472900391</v>
      </c>
      <c r="S281">
        <v>52.780673980712891</v>
      </c>
      <c r="T281">
        <v>55.823356628417969</v>
      </c>
      <c r="U281">
        <v>60.052032470703125</v>
      </c>
      <c r="V281">
        <v>62.569572448730469</v>
      </c>
      <c r="W281">
        <v>62.729915618896484</v>
      </c>
      <c r="X281">
        <v>63.354057312011719</v>
      </c>
      <c r="Y281">
        <v>63.440235137939453</v>
      </c>
      <c r="Z281">
        <v>63.860340118408203</v>
      </c>
      <c r="AA281">
        <v>63.518772125244141</v>
      </c>
      <c r="AB281">
        <v>63.202289581298828</v>
      </c>
      <c r="AC281">
        <v>62.434226989746094</v>
      </c>
      <c r="AD281">
        <v>61.803359985351562</v>
      </c>
      <c r="AE281">
        <v>60.216320037841797</v>
      </c>
      <c r="AF281">
        <v>52.488540649414062</v>
      </c>
      <c r="AG281">
        <v>44.117103576660156</v>
      </c>
      <c r="AH281">
        <v>38.831783294677734</v>
      </c>
      <c r="AI281">
        <v>-0.82475066184997559</v>
      </c>
      <c r="AJ281">
        <v>-0.73576045036315918</v>
      </c>
      <c r="AK281">
        <v>-0.54931002855300903</v>
      </c>
      <c r="AL281">
        <v>-0.4941563606262207</v>
      </c>
      <c r="AM281">
        <v>-0.49366661906242371</v>
      </c>
      <c r="AN281">
        <v>-0.51288890838623047</v>
      </c>
      <c r="AO281">
        <v>-0.56461387872695923</v>
      </c>
      <c r="AP281">
        <v>-0.63136923313140869</v>
      </c>
      <c r="AQ281">
        <v>-0.66692656278610229</v>
      </c>
      <c r="AR281">
        <v>-0.69142055511474609</v>
      </c>
      <c r="AS281">
        <v>-0.76470291614532471</v>
      </c>
      <c r="AT281">
        <v>-0.79430544376373291</v>
      </c>
      <c r="AU281">
        <v>1.190967321395874</v>
      </c>
      <c r="AV281">
        <v>10.044267654418945</v>
      </c>
      <c r="AW281">
        <v>10.009334564208984</v>
      </c>
      <c r="AX281">
        <v>9.9721593856811523</v>
      </c>
      <c r="AY281">
        <v>9.9585542678833008</v>
      </c>
      <c r="AZ281">
        <v>10.076127052307129</v>
      </c>
      <c r="BA281">
        <v>0.69139766693115234</v>
      </c>
      <c r="BB281">
        <v>-0.98581773042678833</v>
      </c>
      <c r="BC281">
        <v>-0.93182820081710815</v>
      </c>
      <c r="BD281">
        <v>-0.78491604328155518</v>
      </c>
      <c r="BE281">
        <v>-0.76672494411468506</v>
      </c>
      <c r="BF281">
        <v>-0.85598474740982056</v>
      </c>
      <c r="BG281">
        <v>-0.25123301148414612</v>
      </c>
      <c r="BH281">
        <v>-0.22075583040714264</v>
      </c>
      <c r="BI281">
        <v>-0.14996111392974854</v>
      </c>
      <c r="BJ281">
        <v>-0.12616522610187531</v>
      </c>
      <c r="BK281">
        <v>-0.13390864431858063</v>
      </c>
      <c r="BL281">
        <v>-0.13991890847682953</v>
      </c>
      <c r="BM281">
        <v>-0.1589495986700058</v>
      </c>
      <c r="BN281">
        <v>-0.17333595454692841</v>
      </c>
      <c r="BO281">
        <v>-0.18846622109413147</v>
      </c>
      <c r="BP281">
        <v>-0.18992419540882111</v>
      </c>
      <c r="BQ281">
        <v>-0.21835863590240479</v>
      </c>
      <c r="BR281">
        <v>-0.23042196035385132</v>
      </c>
      <c r="BS281">
        <v>2.0667355060577393</v>
      </c>
      <c r="BT281">
        <v>10.446727752685547</v>
      </c>
      <c r="BU281">
        <v>10.416563987731934</v>
      </c>
      <c r="BV281">
        <v>10.385321617126465</v>
      </c>
      <c r="BW281">
        <v>10.374300003051758</v>
      </c>
      <c r="BX281">
        <v>10.508570671081543</v>
      </c>
      <c r="BY281">
        <v>1.5400974750518799</v>
      </c>
      <c r="BZ281">
        <v>-0.41552078723907471</v>
      </c>
      <c r="CA281">
        <v>-0.38248983025550842</v>
      </c>
      <c r="CB281">
        <v>-0.31615099310874939</v>
      </c>
      <c r="CC281">
        <v>-0.25662311911582947</v>
      </c>
      <c r="CD281">
        <v>-0.26451483368873596</v>
      </c>
      <c r="CE281">
        <v>0.14598359167575836</v>
      </c>
      <c r="CF281">
        <v>0.13593479990959167</v>
      </c>
      <c r="CG281">
        <v>0.12662672996520996</v>
      </c>
      <c r="CH281">
        <v>0.12870429456233978</v>
      </c>
      <c r="CI281">
        <v>0.11525863409042358</v>
      </c>
      <c r="CJ281">
        <v>0.11839898675680161</v>
      </c>
      <c r="CK281">
        <v>0.12201224267482758</v>
      </c>
      <c r="CL281">
        <v>0.14389649033546448</v>
      </c>
      <c r="CM281">
        <v>0.14291393756866455</v>
      </c>
      <c r="CN281">
        <v>0.1574106365442276</v>
      </c>
      <c r="CO281">
        <v>0.16003777086734772</v>
      </c>
      <c r="CP281">
        <v>0.16012202203273773</v>
      </c>
      <c r="CQ281">
        <v>2.6732900142669678</v>
      </c>
      <c r="CR281">
        <v>10.725469589233398</v>
      </c>
      <c r="CS281">
        <v>10.698610305786133</v>
      </c>
      <c r="CT281">
        <v>10.671476364135742</v>
      </c>
      <c r="CU281">
        <v>10.66224479675293</v>
      </c>
      <c r="CV281">
        <v>10.808078765869141</v>
      </c>
      <c r="CW281">
        <v>2.1279044151306152</v>
      </c>
      <c r="CX281">
        <v>-2.0534897223114967E-2</v>
      </c>
      <c r="CY281">
        <v>-2.0197601988911629E-3</v>
      </c>
      <c r="CZ281">
        <v>8.5142645984888077E-3</v>
      </c>
      <c r="DA281">
        <v>9.6671834588050842E-2</v>
      </c>
      <c r="DB281">
        <v>0.14513544738292694</v>
      </c>
      <c r="DC281">
        <v>0.54320019483566284</v>
      </c>
      <c r="DD281">
        <v>0.49262541532516479</v>
      </c>
      <c r="DE281">
        <v>0.40321457386016846</v>
      </c>
      <c r="DF281">
        <v>0.38357383012771606</v>
      </c>
      <c r="DG281">
        <v>0.3644258975982666</v>
      </c>
      <c r="DH281">
        <v>0.37671688199043274</v>
      </c>
      <c r="DI281">
        <v>0.40297409892082214</v>
      </c>
      <c r="DJ281">
        <v>0.46112892031669617</v>
      </c>
      <c r="DK281">
        <v>0.47429409623146057</v>
      </c>
      <c r="DL281">
        <v>0.5047454833984375</v>
      </c>
      <c r="DM281">
        <v>0.53843414783477783</v>
      </c>
      <c r="DN281">
        <v>0.55066597461700439</v>
      </c>
      <c r="DO281">
        <v>3.2798445224761963</v>
      </c>
      <c r="DP281">
        <v>11.00421142578125</v>
      </c>
      <c r="DQ281">
        <v>10.980656623840332</v>
      </c>
      <c r="DR281">
        <v>10.95763111114502</v>
      </c>
      <c r="DS281">
        <v>10.950189590454102</v>
      </c>
      <c r="DT281">
        <v>11.107586860656738</v>
      </c>
      <c r="DU281">
        <v>2.7157113552093506</v>
      </c>
      <c r="DV281">
        <v>0.37445101141929626</v>
      </c>
      <c r="DW281">
        <v>0.37845030426979065</v>
      </c>
      <c r="DX281">
        <v>0.33317950367927551</v>
      </c>
      <c r="DY281">
        <v>0.44996678829193115</v>
      </c>
      <c r="DZ281">
        <v>0.55478572845458984</v>
      </c>
      <c r="EA281">
        <v>1.1167178153991699</v>
      </c>
      <c r="EB281">
        <v>1.0076299905776978</v>
      </c>
      <c r="EC281">
        <v>0.80256348848342896</v>
      </c>
      <c r="ED281">
        <v>0.75156491994857788</v>
      </c>
      <c r="EE281">
        <v>0.72418385744094849</v>
      </c>
      <c r="EF281">
        <v>0.74968689680099487</v>
      </c>
      <c r="EG281">
        <v>0.80863839387893677</v>
      </c>
      <c r="EH281">
        <v>0.91916221380233765</v>
      </c>
      <c r="EI281">
        <v>0.9527544379234314</v>
      </c>
      <c r="EJ281">
        <v>1.0062417984008789</v>
      </c>
      <c r="EK281">
        <v>1.0847784280776978</v>
      </c>
      <c r="EL281">
        <v>1.1145495176315308</v>
      </c>
      <c r="EM281">
        <v>4.1556129455566406</v>
      </c>
      <c r="EN281">
        <v>11.406671524047852</v>
      </c>
      <c r="EO281">
        <v>11.387886047363281</v>
      </c>
      <c r="EP281">
        <v>11.370793342590332</v>
      </c>
      <c r="EQ281">
        <v>11.365935325622559</v>
      </c>
      <c r="ER281">
        <v>11.540030479431152</v>
      </c>
      <c r="ES281">
        <v>3.5644111633300781</v>
      </c>
      <c r="ET281">
        <v>0.9447479248046875</v>
      </c>
      <c r="EU281">
        <v>0.92778867483139038</v>
      </c>
      <c r="EV281">
        <v>0.8019445538520813</v>
      </c>
      <c r="EW281">
        <v>0.96006858348846436</v>
      </c>
      <c r="EX281">
        <v>1.1462556123733521</v>
      </c>
      <c r="EY281">
        <v>76.793540954589844</v>
      </c>
      <c r="EZ281">
        <v>76.139762878417969</v>
      </c>
      <c r="FA281">
        <v>76.17681884765625</v>
      </c>
      <c r="FB281">
        <v>75.138015747070312</v>
      </c>
      <c r="FC281">
        <v>74.733108520507813</v>
      </c>
      <c r="FD281">
        <v>74.5343017578125</v>
      </c>
      <c r="FE281">
        <v>75.617385864257813</v>
      </c>
      <c r="FF281">
        <v>80.11785888671875</v>
      </c>
      <c r="FG281">
        <v>85.849998474121094</v>
      </c>
      <c r="FH281">
        <v>91.265914916992188</v>
      </c>
      <c r="FI281">
        <v>96.372978210449219</v>
      </c>
      <c r="FJ281">
        <v>99.536018371582031</v>
      </c>
      <c r="FK281">
        <v>97.342796325683594</v>
      </c>
      <c r="FL281">
        <v>95.57928466796875</v>
      </c>
      <c r="FM281">
        <v>94.200469970703125</v>
      </c>
      <c r="FN281">
        <v>93.677391052246094</v>
      </c>
      <c r="FO281">
        <v>91.712776184082031</v>
      </c>
      <c r="FP281">
        <v>89.298309326171875</v>
      </c>
      <c r="FQ281">
        <v>86.558364868164062</v>
      </c>
      <c r="FR281">
        <v>83.134407043457031</v>
      </c>
      <c r="FS281">
        <v>81.730087280273437</v>
      </c>
      <c r="FT281">
        <v>79.127403259277344</v>
      </c>
      <c r="FU281">
        <v>76.798255920410156</v>
      </c>
      <c r="FV281">
        <v>75.858406066894531</v>
      </c>
      <c r="FW281">
        <v>277</v>
      </c>
      <c r="FX281">
        <v>4.9114655703306198E-2</v>
      </c>
      <c r="FY281">
        <v>1</v>
      </c>
      <c r="FZ281" s="57" t="s">
        <v>10</v>
      </c>
      <c r="GA281" s="57" t="s">
        <v>10</v>
      </c>
    </row>
    <row r="282" spans="1:183" x14ac:dyDescent="0.2">
      <c r="A282" t="s">
        <v>242</v>
      </c>
      <c r="B282" t="s">
        <v>231</v>
      </c>
      <c r="C282" t="s">
        <v>216</v>
      </c>
      <c r="D282" t="s">
        <v>43</v>
      </c>
      <c r="E282">
        <v>2019</v>
      </c>
      <c r="F282" t="s">
        <v>220</v>
      </c>
      <c r="G282" t="s">
        <v>234</v>
      </c>
      <c r="H282" s="57">
        <v>275</v>
      </c>
      <c r="K282">
        <v>37.160560607910156</v>
      </c>
      <c r="L282">
        <v>36.167808532714844</v>
      </c>
      <c r="M282">
        <v>35.400753021240234</v>
      </c>
      <c r="N282">
        <v>35.876441955566406</v>
      </c>
      <c r="O282">
        <v>37.501117706298828</v>
      </c>
      <c r="P282">
        <v>40.194728851318359</v>
      </c>
      <c r="Q282">
        <v>46.556922912597656</v>
      </c>
      <c r="R282">
        <v>49.703403472900391</v>
      </c>
      <c r="S282">
        <v>52.780673980712891</v>
      </c>
      <c r="T282">
        <v>55.823356628417969</v>
      </c>
      <c r="U282">
        <v>60.052032470703125</v>
      </c>
      <c r="V282">
        <v>62.569572448730469</v>
      </c>
      <c r="W282">
        <v>62.729915618896484</v>
      </c>
      <c r="X282">
        <v>63.354057312011719</v>
      </c>
      <c r="Y282">
        <v>63.440235137939453</v>
      </c>
      <c r="Z282">
        <v>63.860340118408203</v>
      </c>
      <c r="AA282">
        <v>63.518772125244141</v>
      </c>
      <c r="AB282">
        <v>63.202289581298828</v>
      </c>
      <c r="AC282">
        <v>62.434226989746094</v>
      </c>
      <c r="AD282">
        <v>61.803359985351562</v>
      </c>
      <c r="AE282">
        <v>60.216320037841797</v>
      </c>
      <c r="AF282">
        <v>52.488540649414062</v>
      </c>
      <c r="AG282">
        <v>44.117103576660156</v>
      </c>
      <c r="AH282">
        <v>38.831783294677734</v>
      </c>
      <c r="AI282">
        <v>-0.82475066184997559</v>
      </c>
      <c r="AJ282">
        <v>-0.73576045036315918</v>
      </c>
      <c r="AK282">
        <v>-0.54931002855300903</v>
      </c>
      <c r="AL282">
        <v>-0.4941563606262207</v>
      </c>
      <c r="AM282">
        <v>-0.49366661906242371</v>
      </c>
      <c r="AN282">
        <v>-0.51288890838623047</v>
      </c>
      <c r="AO282">
        <v>-0.56461387872695923</v>
      </c>
      <c r="AP282">
        <v>-0.63136923313140869</v>
      </c>
      <c r="AQ282">
        <v>-0.66692656278610229</v>
      </c>
      <c r="AR282">
        <v>-0.69142055511474609</v>
      </c>
      <c r="AS282">
        <v>-0.76470291614532471</v>
      </c>
      <c r="AT282">
        <v>-0.79430544376373291</v>
      </c>
      <c r="AU282">
        <v>1.190967321395874</v>
      </c>
      <c r="AV282">
        <v>10.044267654418945</v>
      </c>
      <c r="AW282">
        <v>10.009334564208984</v>
      </c>
      <c r="AX282">
        <v>9.9721593856811523</v>
      </c>
      <c r="AY282">
        <v>9.9585542678833008</v>
      </c>
      <c r="AZ282">
        <v>10.076127052307129</v>
      </c>
      <c r="BA282">
        <v>0.69139766693115234</v>
      </c>
      <c r="BB282">
        <v>-0.98581773042678833</v>
      </c>
      <c r="BC282">
        <v>-0.93182820081710815</v>
      </c>
      <c r="BD282">
        <v>-0.78491604328155518</v>
      </c>
      <c r="BE282">
        <v>-0.76672494411468506</v>
      </c>
      <c r="BF282">
        <v>-0.85598474740982056</v>
      </c>
      <c r="BG282">
        <v>-0.25123301148414612</v>
      </c>
      <c r="BH282">
        <v>-0.22075583040714264</v>
      </c>
      <c r="BI282">
        <v>-0.14996111392974854</v>
      </c>
      <c r="BJ282">
        <v>-0.12616522610187531</v>
      </c>
      <c r="BK282">
        <v>-0.13390864431858063</v>
      </c>
      <c r="BL282">
        <v>-0.13991890847682953</v>
      </c>
      <c r="BM282">
        <v>-0.1589495986700058</v>
      </c>
      <c r="BN282">
        <v>-0.17333595454692841</v>
      </c>
      <c r="BO282">
        <v>-0.18846622109413147</v>
      </c>
      <c r="BP282">
        <v>-0.18992419540882111</v>
      </c>
      <c r="BQ282">
        <v>-0.21835863590240479</v>
      </c>
      <c r="BR282">
        <v>-0.23042196035385132</v>
      </c>
      <c r="BS282">
        <v>2.0667355060577393</v>
      </c>
      <c r="BT282">
        <v>10.446727752685547</v>
      </c>
      <c r="BU282">
        <v>10.416563987731934</v>
      </c>
      <c r="BV282">
        <v>10.385321617126465</v>
      </c>
      <c r="BW282">
        <v>10.374300003051758</v>
      </c>
      <c r="BX282">
        <v>10.508570671081543</v>
      </c>
      <c r="BY282">
        <v>1.5400974750518799</v>
      </c>
      <c r="BZ282">
        <v>-0.41552078723907471</v>
      </c>
      <c r="CA282">
        <v>-0.38248983025550842</v>
      </c>
      <c r="CB282">
        <v>-0.31615099310874939</v>
      </c>
      <c r="CC282">
        <v>-0.25662311911582947</v>
      </c>
      <c r="CD282">
        <v>-0.26451483368873596</v>
      </c>
      <c r="CE282">
        <v>0.14598359167575836</v>
      </c>
      <c r="CF282">
        <v>0.13593479990959167</v>
      </c>
      <c r="CG282">
        <v>0.12662672996520996</v>
      </c>
      <c r="CH282">
        <v>0.12870429456233978</v>
      </c>
      <c r="CI282">
        <v>0.11525863409042358</v>
      </c>
      <c r="CJ282">
        <v>0.11839898675680161</v>
      </c>
      <c r="CK282">
        <v>0.12201224267482758</v>
      </c>
      <c r="CL282">
        <v>0.14389649033546448</v>
      </c>
      <c r="CM282">
        <v>0.14291393756866455</v>
      </c>
      <c r="CN282">
        <v>0.1574106365442276</v>
      </c>
      <c r="CO282">
        <v>0.16003777086734772</v>
      </c>
      <c r="CP282">
        <v>0.16012202203273773</v>
      </c>
      <c r="CQ282">
        <v>2.6732900142669678</v>
      </c>
      <c r="CR282">
        <v>10.725469589233398</v>
      </c>
      <c r="CS282">
        <v>10.698610305786133</v>
      </c>
      <c r="CT282">
        <v>10.671476364135742</v>
      </c>
      <c r="CU282">
        <v>10.66224479675293</v>
      </c>
      <c r="CV282">
        <v>10.808078765869141</v>
      </c>
      <c r="CW282">
        <v>2.1279044151306152</v>
      </c>
      <c r="CX282">
        <v>-2.0534897223114967E-2</v>
      </c>
      <c r="CY282">
        <v>-2.0197601988911629E-3</v>
      </c>
      <c r="CZ282">
        <v>8.5142645984888077E-3</v>
      </c>
      <c r="DA282">
        <v>9.6671834588050842E-2</v>
      </c>
      <c r="DB282">
        <v>0.14513544738292694</v>
      </c>
      <c r="DC282">
        <v>0.54320019483566284</v>
      </c>
      <c r="DD282">
        <v>0.49262541532516479</v>
      </c>
      <c r="DE282">
        <v>0.40321457386016846</v>
      </c>
      <c r="DF282">
        <v>0.38357383012771606</v>
      </c>
      <c r="DG282">
        <v>0.3644258975982666</v>
      </c>
      <c r="DH282">
        <v>0.37671688199043274</v>
      </c>
      <c r="DI282">
        <v>0.40297409892082214</v>
      </c>
      <c r="DJ282">
        <v>0.46112892031669617</v>
      </c>
      <c r="DK282">
        <v>0.47429409623146057</v>
      </c>
      <c r="DL282">
        <v>0.5047454833984375</v>
      </c>
      <c r="DM282">
        <v>0.53843414783477783</v>
      </c>
      <c r="DN282">
        <v>0.55066597461700439</v>
      </c>
      <c r="DO282">
        <v>3.2798445224761963</v>
      </c>
      <c r="DP282">
        <v>11.00421142578125</v>
      </c>
      <c r="DQ282">
        <v>10.980656623840332</v>
      </c>
      <c r="DR282">
        <v>10.95763111114502</v>
      </c>
      <c r="DS282">
        <v>10.950189590454102</v>
      </c>
      <c r="DT282">
        <v>11.107586860656738</v>
      </c>
      <c r="DU282">
        <v>2.7157113552093506</v>
      </c>
      <c r="DV282">
        <v>0.37445101141929626</v>
      </c>
      <c r="DW282">
        <v>0.37845030426979065</v>
      </c>
      <c r="DX282">
        <v>0.33317950367927551</v>
      </c>
      <c r="DY282">
        <v>0.44996678829193115</v>
      </c>
      <c r="DZ282">
        <v>0.55478572845458984</v>
      </c>
      <c r="EA282">
        <v>1.1167178153991699</v>
      </c>
      <c r="EB282">
        <v>1.0076299905776978</v>
      </c>
      <c r="EC282">
        <v>0.80256348848342896</v>
      </c>
      <c r="ED282">
        <v>0.75156491994857788</v>
      </c>
      <c r="EE282">
        <v>0.72418385744094849</v>
      </c>
      <c r="EF282">
        <v>0.74968689680099487</v>
      </c>
      <c r="EG282">
        <v>0.80863839387893677</v>
      </c>
      <c r="EH282">
        <v>0.91916221380233765</v>
      </c>
      <c r="EI282">
        <v>0.9527544379234314</v>
      </c>
      <c r="EJ282">
        <v>1.0062417984008789</v>
      </c>
      <c r="EK282">
        <v>1.0847784280776978</v>
      </c>
      <c r="EL282">
        <v>1.1145495176315308</v>
      </c>
      <c r="EM282">
        <v>4.1556129455566406</v>
      </c>
      <c r="EN282">
        <v>11.406671524047852</v>
      </c>
      <c r="EO282">
        <v>11.387886047363281</v>
      </c>
      <c r="EP282">
        <v>11.370793342590332</v>
      </c>
      <c r="EQ282">
        <v>11.365935325622559</v>
      </c>
      <c r="ER282">
        <v>11.540030479431152</v>
      </c>
      <c r="ES282">
        <v>3.5644111633300781</v>
      </c>
      <c r="ET282">
        <v>0.9447479248046875</v>
      </c>
      <c r="EU282">
        <v>0.92778867483139038</v>
      </c>
      <c r="EV282">
        <v>0.8019445538520813</v>
      </c>
      <c r="EW282">
        <v>0.96006858348846436</v>
      </c>
      <c r="EX282">
        <v>1.1462556123733521</v>
      </c>
      <c r="EY282">
        <v>76.793540954589844</v>
      </c>
      <c r="EZ282">
        <v>76.139762878417969</v>
      </c>
      <c r="FA282">
        <v>76.17681884765625</v>
      </c>
      <c r="FB282">
        <v>75.138015747070312</v>
      </c>
      <c r="FC282">
        <v>74.733108520507813</v>
      </c>
      <c r="FD282">
        <v>74.5343017578125</v>
      </c>
      <c r="FE282">
        <v>75.617385864257813</v>
      </c>
      <c r="FF282">
        <v>80.11785888671875</v>
      </c>
      <c r="FG282">
        <v>85.849998474121094</v>
      </c>
      <c r="FH282">
        <v>91.265914916992188</v>
      </c>
      <c r="FI282">
        <v>96.372978210449219</v>
      </c>
      <c r="FJ282">
        <v>99.536018371582031</v>
      </c>
      <c r="FK282">
        <v>97.342796325683594</v>
      </c>
      <c r="FL282">
        <v>95.57928466796875</v>
      </c>
      <c r="FM282">
        <v>94.200469970703125</v>
      </c>
      <c r="FN282">
        <v>93.677391052246094</v>
      </c>
      <c r="FO282">
        <v>91.712776184082031</v>
      </c>
      <c r="FP282">
        <v>89.298309326171875</v>
      </c>
      <c r="FQ282">
        <v>86.558364868164062</v>
      </c>
      <c r="FR282">
        <v>83.134407043457031</v>
      </c>
      <c r="FS282">
        <v>81.730087280273437</v>
      </c>
      <c r="FT282">
        <v>79.127403259277344</v>
      </c>
      <c r="FU282">
        <v>76.798255920410156</v>
      </c>
      <c r="FV282">
        <v>75.858406066894531</v>
      </c>
      <c r="FW282">
        <v>277</v>
      </c>
      <c r="FX282">
        <v>4.9114655703306198E-2</v>
      </c>
      <c r="FY282">
        <v>1</v>
      </c>
      <c r="FZ282" s="57" t="s">
        <v>10</v>
      </c>
      <c r="GA282" s="57" t="s">
        <v>10</v>
      </c>
    </row>
    <row r="283" spans="1:183" x14ac:dyDescent="0.2">
      <c r="A283" t="s">
        <v>242</v>
      </c>
      <c r="B283" t="s">
        <v>231</v>
      </c>
      <c r="C283" t="s">
        <v>216</v>
      </c>
      <c r="D283" t="s">
        <v>43</v>
      </c>
      <c r="E283">
        <v>2020</v>
      </c>
      <c r="F283" t="s">
        <v>220</v>
      </c>
      <c r="G283" t="s">
        <v>234</v>
      </c>
      <c r="H283" s="57">
        <v>275</v>
      </c>
      <c r="K283">
        <v>37.160560607910156</v>
      </c>
      <c r="L283">
        <v>36.167808532714844</v>
      </c>
      <c r="M283">
        <v>35.400753021240234</v>
      </c>
      <c r="N283">
        <v>35.876441955566406</v>
      </c>
      <c r="O283">
        <v>37.501117706298828</v>
      </c>
      <c r="P283">
        <v>40.194728851318359</v>
      </c>
      <c r="Q283">
        <v>46.556922912597656</v>
      </c>
      <c r="R283">
        <v>49.703403472900391</v>
      </c>
      <c r="S283">
        <v>52.780673980712891</v>
      </c>
      <c r="T283">
        <v>55.823356628417969</v>
      </c>
      <c r="U283">
        <v>60.052032470703125</v>
      </c>
      <c r="V283">
        <v>62.569572448730469</v>
      </c>
      <c r="W283">
        <v>62.729915618896484</v>
      </c>
      <c r="X283">
        <v>63.354057312011719</v>
      </c>
      <c r="Y283">
        <v>63.440235137939453</v>
      </c>
      <c r="Z283">
        <v>63.860340118408203</v>
      </c>
      <c r="AA283">
        <v>63.518772125244141</v>
      </c>
      <c r="AB283">
        <v>63.202289581298828</v>
      </c>
      <c r="AC283">
        <v>62.434226989746094</v>
      </c>
      <c r="AD283">
        <v>61.803359985351562</v>
      </c>
      <c r="AE283">
        <v>60.216320037841797</v>
      </c>
      <c r="AF283">
        <v>52.488540649414062</v>
      </c>
      <c r="AG283">
        <v>44.117103576660156</v>
      </c>
      <c r="AH283">
        <v>38.831783294677734</v>
      </c>
      <c r="AI283">
        <v>-0.82475066184997559</v>
      </c>
      <c r="AJ283">
        <v>-0.73576045036315918</v>
      </c>
      <c r="AK283">
        <v>-0.54931002855300903</v>
      </c>
      <c r="AL283">
        <v>-0.4941563606262207</v>
      </c>
      <c r="AM283">
        <v>-0.49366661906242371</v>
      </c>
      <c r="AN283">
        <v>-0.51288890838623047</v>
      </c>
      <c r="AO283">
        <v>-0.56461387872695923</v>
      </c>
      <c r="AP283">
        <v>-0.63136923313140869</v>
      </c>
      <c r="AQ283">
        <v>-0.66692656278610229</v>
      </c>
      <c r="AR283">
        <v>-0.69142055511474609</v>
      </c>
      <c r="AS283">
        <v>-0.76470291614532471</v>
      </c>
      <c r="AT283">
        <v>-0.79430544376373291</v>
      </c>
      <c r="AU283">
        <v>1.190967321395874</v>
      </c>
      <c r="AV283">
        <v>10.044267654418945</v>
      </c>
      <c r="AW283">
        <v>10.009334564208984</v>
      </c>
      <c r="AX283">
        <v>9.9721593856811523</v>
      </c>
      <c r="AY283">
        <v>9.9585542678833008</v>
      </c>
      <c r="AZ283">
        <v>10.076127052307129</v>
      </c>
      <c r="BA283">
        <v>0.69139766693115234</v>
      </c>
      <c r="BB283">
        <v>-0.98581773042678833</v>
      </c>
      <c r="BC283">
        <v>-0.93182820081710815</v>
      </c>
      <c r="BD283">
        <v>-0.78491604328155518</v>
      </c>
      <c r="BE283">
        <v>-0.76672494411468506</v>
      </c>
      <c r="BF283">
        <v>-0.85598474740982056</v>
      </c>
      <c r="BG283">
        <v>-0.25123301148414612</v>
      </c>
      <c r="BH283">
        <v>-0.22075583040714264</v>
      </c>
      <c r="BI283">
        <v>-0.14996111392974854</v>
      </c>
      <c r="BJ283">
        <v>-0.12616522610187531</v>
      </c>
      <c r="BK283">
        <v>-0.13390864431858063</v>
      </c>
      <c r="BL283">
        <v>-0.13991890847682953</v>
      </c>
      <c r="BM283">
        <v>-0.1589495986700058</v>
      </c>
      <c r="BN283">
        <v>-0.17333595454692841</v>
      </c>
      <c r="BO283">
        <v>-0.18846622109413147</v>
      </c>
      <c r="BP283">
        <v>-0.18992419540882111</v>
      </c>
      <c r="BQ283">
        <v>-0.21835863590240479</v>
      </c>
      <c r="BR283">
        <v>-0.23042196035385132</v>
      </c>
      <c r="BS283">
        <v>2.0667355060577393</v>
      </c>
      <c r="BT283">
        <v>10.446727752685547</v>
      </c>
      <c r="BU283">
        <v>10.416563987731934</v>
      </c>
      <c r="BV283">
        <v>10.385321617126465</v>
      </c>
      <c r="BW283">
        <v>10.374300003051758</v>
      </c>
      <c r="BX283">
        <v>10.508570671081543</v>
      </c>
      <c r="BY283">
        <v>1.5400974750518799</v>
      </c>
      <c r="BZ283">
        <v>-0.41552078723907471</v>
      </c>
      <c r="CA283">
        <v>-0.38248983025550842</v>
      </c>
      <c r="CB283">
        <v>-0.31615099310874939</v>
      </c>
      <c r="CC283">
        <v>-0.25662311911582947</v>
      </c>
      <c r="CD283">
        <v>-0.26451483368873596</v>
      </c>
      <c r="CE283">
        <v>0.14598359167575836</v>
      </c>
      <c r="CF283">
        <v>0.13593479990959167</v>
      </c>
      <c r="CG283">
        <v>0.12662672996520996</v>
      </c>
      <c r="CH283">
        <v>0.12870429456233978</v>
      </c>
      <c r="CI283">
        <v>0.11525863409042358</v>
      </c>
      <c r="CJ283">
        <v>0.11839898675680161</v>
      </c>
      <c r="CK283">
        <v>0.12201224267482758</v>
      </c>
      <c r="CL283">
        <v>0.14389649033546448</v>
      </c>
      <c r="CM283">
        <v>0.14291393756866455</v>
      </c>
      <c r="CN283">
        <v>0.1574106365442276</v>
      </c>
      <c r="CO283">
        <v>0.16003777086734772</v>
      </c>
      <c r="CP283">
        <v>0.16012202203273773</v>
      </c>
      <c r="CQ283">
        <v>2.6732900142669678</v>
      </c>
      <c r="CR283">
        <v>10.725469589233398</v>
      </c>
      <c r="CS283">
        <v>10.698610305786133</v>
      </c>
      <c r="CT283">
        <v>10.671476364135742</v>
      </c>
      <c r="CU283">
        <v>10.66224479675293</v>
      </c>
      <c r="CV283">
        <v>10.808078765869141</v>
      </c>
      <c r="CW283">
        <v>2.1279044151306152</v>
      </c>
      <c r="CX283">
        <v>-2.0534897223114967E-2</v>
      </c>
      <c r="CY283">
        <v>-2.0197601988911629E-3</v>
      </c>
      <c r="CZ283">
        <v>8.5142645984888077E-3</v>
      </c>
      <c r="DA283">
        <v>9.6671834588050842E-2</v>
      </c>
      <c r="DB283">
        <v>0.14513544738292694</v>
      </c>
      <c r="DC283">
        <v>0.54320019483566284</v>
      </c>
      <c r="DD283">
        <v>0.49262541532516479</v>
      </c>
      <c r="DE283">
        <v>0.40321457386016846</v>
      </c>
      <c r="DF283">
        <v>0.38357383012771606</v>
      </c>
      <c r="DG283">
        <v>0.3644258975982666</v>
      </c>
      <c r="DH283">
        <v>0.37671688199043274</v>
      </c>
      <c r="DI283">
        <v>0.40297409892082214</v>
      </c>
      <c r="DJ283">
        <v>0.46112892031669617</v>
      </c>
      <c r="DK283">
        <v>0.47429409623146057</v>
      </c>
      <c r="DL283">
        <v>0.5047454833984375</v>
      </c>
      <c r="DM283">
        <v>0.53843414783477783</v>
      </c>
      <c r="DN283">
        <v>0.55066597461700439</v>
      </c>
      <c r="DO283">
        <v>3.2798445224761963</v>
      </c>
      <c r="DP283">
        <v>11.00421142578125</v>
      </c>
      <c r="DQ283">
        <v>10.980656623840332</v>
      </c>
      <c r="DR283">
        <v>10.95763111114502</v>
      </c>
      <c r="DS283">
        <v>10.950189590454102</v>
      </c>
      <c r="DT283">
        <v>11.107586860656738</v>
      </c>
      <c r="DU283">
        <v>2.7157113552093506</v>
      </c>
      <c r="DV283">
        <v>0.37445101141929626</v>
      </c>
      <c r="DW283">
        <v>0.37845030426979065</v>
      </c>
      <c r="DX283">
        <v>0.33317950367927551</v>
      </c>
      <c r="DY283">
        <v>0.44996678829193115</v>
      </c>
      <c r="DZ283">
        <v>0.55478572845458984</v>
      </c>
      <c r="EA283">
        <v>1.1167178153991699</v>
      </c>
      <c r="EB283">
        <v>1.0076299905776978</v>
      </c>
      <c r="EC283">
        <v>0.80256348848342896</v>
      </c>
      <c r="ED283">
        <v>0.75156491994857788</v>
      </c>
      <c r="EE283">
        <v>0.72418385744094849</v>
      </c>
      <c r="EF283">
        <v>0.74968689680099487</v>
      </c>
      <c r="EG283">
        <v>0.80863839387893677</v>
      </c>
      <c r="EH283">
        <v>0.91916221380233765</v>
      </c>
      <c r="EI283">
        <v>0.9527544379234314</v>
      </c>
      <c r="EJ283">
        <v>1.0062417984008789</v>
      </c>
      <c r="EK283">
        <v>1.0847784280776978</v>
      </c>
      <c r="EL283">
        <v>1.1145495176315308</v>
      </c>
      <c r="EM283">
        <v>4.1556129455566406</v>
      </c>
      <c r="EN283">
        <v>11.406671524047852</v>
      </c>
      <c r="EO283">
        <v>11.387886047363281</v>
      </c>
      <c r="EP283">
        <v>11.370793342590332</v>
      </c>
      <c r="EQ283">
        <v>11.365935325622559</v>
      </c>
      <c r="ER283">
        <v>11.540030479431152</v>
      </c>
      <c r="ES283">
        <v>3.5644111633300781</v>
      </c>
      <c r="ET283">
        <v>0.9447479248046875</v>
      </c>
      <c r="EU283">
        <v>0.92778867483139038</v>
      </c>
      <c r="EV283">
        <v>0.8019445538520813</v>
      </c>
      <c r="EW283">
        <v>0.96006858348846436</v>
      </c>
      <c r="EX283">
        <v>1.1462556123733521</v>
      </c>
      <c r="EY283">
        <v>76.793540954589844</v>
      </c>
      <c r="EZ283">
        <v>76.139762878417969</v>
      </c>
      <c r="FA283">
        <v>76.17681884765625</v>
      </c>
      <c r="FB283">
        <v>75.138015747070312</v>
      </c>
      <c r="FC283">
        <v>74.733108520507813</v>
      </c>
      <c r="FD283">
        <v>74.5343017578125</v>
      </c>
      <c r="FE283">
        <v>75.617385864257813</v>
      </c>
      <c r="FF283">
        <v>80.11785888671875</v>
      </c>
      <c r="FG283">
        <v>85.849998474121094</v>
      </c>
      <c r="FH283">
        <v>91.265914916992188</v>
      </c>
      <c r="FI283">
        <v>96.372978210449219</v>
      </c>
      <c r="FJ283">
        <v>99.536018371582031</v>
      </c>
      <c r="FK283">
        <v>97.342796325683594</v>
      </c>
      <c r="FL283">
        <v>95.57928466796875</v>
      </c>
      <c r="FM283">
        <v>94.200469970703125</v>
      </c>
      <c r="FN283">
        <v>93.677391052246094</v>
      </c>
      <c r="FO283">
        <v>91.712776184082031</v>
      </c>
      <c r="FP283">
        <v>89.298309326171875</v>
      </c>
      <c r="FQ283">
        <v>86.558364868164062</v>
      </c>
      <c r="FR283">
        <v>83.134407043457031</v>
      </c>
      <c r="FS283">
        <v>81.730087280273437</v>
      </c>
      <c r="FT283">
        <v>79.127403259277344</v>
      </c>
      <c r="FU283">
        <v>76.798255920410156</v>
      </c>
      <c r="FV283">
        <v>75.858406066894531</v>
      </c>
      <c r="FW283">
        <v>277</v>
      </c>
      <c r="FX283">
        <v>4.9114655703306198E-2</v>
      </c>
      <c r="FY283">
        <v>1</v>
      </c>
      <c r="FZ283" s="57" t="s">
        <v>10</v>
      </c>
      <c r="GA283" s="57" t="s">
        <v>10</v>
      </c>
    </row>
    <row r="284" spans="1:183" x14ac:dyDescent="0.2">
      <c r="A284" t="s">
        <v>242</v>
      </c>
      <c r="B284" t="s">
        <v>231</v>
      </c>
      <c r="C284" t="s">
        <v>216</v>
      </c>
      <c r="D284" t="s">
        <v>43</v>
      </c>
      <c r="E284">
        <v>2021</v>
      </c>
      <c r="F284" t="s">
        <v>220</v>
      </c>
      <c r="G284" t="s">
        <v>234</v>
      </c>
      <c r="H284" s="57">
        <v>275</v>
      </c>
      <c r="K284">
        <v>37.160560607910156</v>
      </c>
      <c r="L284">
        <v>36.167808532714844</v>
      </c>
      <c r="M284">
        <v>35.400753021240234</v>
      </c>
      <c r="N284">
        <v>35.876441955566406</v>
      </c>
      <c r="O284">
        <v>37.501117706298828</v>
      </c>
      <c r="P284">
        <v>40.194728851318359</v>
      </c>
      <c r="Q284">
        <v>46.556922912597656</v>
      </c>
      <c r="R284">
        <v>49.703403472900391</v>
      </c>
      <c r="S284">
        <v>52.780673980712891</v>
      </c>
      <c r="T284">
        <v>55.823356628417969</v>
      </c>
      <c r="U284">
        <v>60.052032470703125</v>
      </c>
      <c r="V284">
        <v>62.569572448730469</v>
      </c>
      <c r="W284">
        <v>62.729915618896484</v>
      </c>
      <c r="X284">
        <v>63.354057312011719</v>
      </c>
      <c r="Y284">
        <v>63.440235137939453</v>
      </c>
      <c r="Z284">
        <v>63.860340118408203</v>
      </c>
      <c r="AA284">
        <v>63.518772125244141</v>
      </c>
      <c r="AB284">
        <v>63.202289581298828</v>
      </c>
      <c r="AC284">
        <v>62.434226989746094</v>
      </c>
      <c r="AD284">
        <v>61.803359985351562</v>
      </c>
      <c r="AE284">
        <v>60.216320037841797</v>
      </c>
      <c r="AF284">
        <v>52.488540649414062</v>
      </c>
      <c r="AG284">
        <v>44.117103576660156</v>
      </c>
      <c r="AH284">
        <v>38.831783294677734</v>
      </c>
      <c r="AI284">
        <v>-0.82475066184997559</v>
      </c>
      <c r="AJ284">
        <v>-0.73576045036315918</v>
      </c>
      <c r="AK284">
        <v>-0.54931002855300903</v>
      </c>
      <c r="AL284">
        <v>-0.4941563606262207</v>
      </c>
      <c r="AM284">
        <v>-0.49366661906242371</v>
      </c>
      <c r="AN284">
        <v>-0.51288890838623047</v>
      </c>
      <c r="AO284">
        <v>-0.56461387872695923</v>
      </c>
      <c r="AP284">
        <v>-0.63136923313140869</v>
      </c>
      <c r="AQ284">
        <v>-0.66692656278610229</v>
      </c>
      <c r="AR284">
        <v>-0.69142055511474609</v>
      </c>
      <c r="AS284">
        <v>-0.76470291614532471</v>
      </c>
      <c r="AT284">
        <v>-0.79430544376373291</v>
      </c>
      <c r="AU284">
        <v>1.190967321395874</v>
      </c>
      <c r="AV284">
        <v>10.044267654418945</v>
      </c>
      <c r="AW284">
        <v>10.009334564208984</v>
      </c>
      <c r="AX284">
        <v>9.9721593856811523</v>
      </c>
      <c r="AY284">
        <v>9.9585542678833008</v>
      </c>
      <c r="AZ284">
        <v>10.076127052307129</v>
      </c>
      <c r="BA284">
        <v>0.69139766693115234</v>
      </c>
      <c r="BB284">
        <v>-0.98581773042678833</v>
      </c>
      <c r="BC284">
        <v>-0.93182820081710815</v>
      </c>
      <c r="BD284">
        <v>-0.78491604328155518</v>
      </c>
      <c r="BE284">
        <v>-0.76672494411468506</v>
      </c>
      <c r="BF284">
        <v>-0.85598474740982056</v>
      </c>
      <c r="BG284">
        <v>-0.25123301148414612</v>
      </c>
      <c r="BH284">
        <v>-0.22075583040714264</v>
      </c>
      <c r="BI284">
        <v>-0.14996111392974854</v>
      </c>
      <c r="BJ284">
        <v>-0.12616522610187531</v>
      </c>
      <c r="BK284">
        <v>-0.13390864431858063</v>
      </c>
      <c r="BL284">
        <v>-0.13991890847682953</v>
      </c>
      <c r="BM284">
        <v>-0.1589495986700058</v>
      </c>
      <c r="BN284">
        <v>-0.17333595454692841</v>
      </c>
      <c r="BO284">
        <v>-0.18846622109413147</v>
      </c>
      <c r="BP284">
        <v>-0.18992419540882111</v>
      </c>
      <c r="BQ284">
        <v>-0.21835863590240479</v>
      </c>
      <c r="BR284">
        <v>-0.23042196035385132</v>
      </c>
      <c r="BS284">
        <v>2.0667355060577393</v>
      </c>
      <c r="BT284">
        <v>10.446727752685547</v>
      </c>
      <c r="BU284">
        <v>10.416563987731934</v>
      </c>
      <c r="BV284">
        <v>10.385321617126465</v>
      </c>
      <c r="BW284">
        <v>10.374300003051758</v>
      </c>
      <c r="BX284">
        <v>10.508570671081543</v>
      </c>
      <c r="BY284">
        <v>1.5400974750518799</v>
      </c>
      <c r="BZ284">
        <v>-0.41552078723907471</v>
      </c>
      <c r="CA284">
        <v>-0.38248983025550842</v>
      </c>
      <c r="CB284">
        <v>-0.31615099310874939</v>
      </c>
      <c r="CC284">
        <v>-0.25662311911582947</v>
      </c>
      <c r="CD284">
        <v>-0.26451483368873596</v>
      </c>
      <c r="CE284">
        <v>0.14598359167575836</v>
      </c>
      <c r="CF284">
        <v>0.13593479990959167</v>
      </c>
      <c r="CG284">
        <v>0.12662672996520996</v>
      </c>
      <c r="CH284">
        <v>0.12870429456233978</v>
      </c>
      <c r="CI284">
        <v>0.11525863409042358</v>
      </c>
      <c r="CJ284">
        <v>0.11839898675680161</v>
      </c>
      <c r="CK284">
        <v>0.12201224267482758</v>
      </c>
      <c r="CL284">
        <v>0.14389649033546448</v>
      </c>
      <c r="CM284">
        <v>0.14291393756866455</v>
      </c>
      <c r="CN284">
        <v>0.1574106365442276</v>
      </c>
      <c r="CO284">
        <v>0.16003777086734772</v>
      </c>
      <c r="CP284">
        <v>0.16012202203273773</v>
      </c>
      <c r="CQ284">
        <v>2.6732900142669678</v>
      </c>
      <c r="CR284">
        <v>10.725469589233398</v>
      </c>
      <c r="CS284">
        <v>10.698610305786133</v>
      </c>
      <c r="CT284">
        <v>10.671476364135742</v>
      </c>
      <c r="CU284">
        <v>10.66224479675293</v>
      </c>
      <c r="CV284">
        <v>10.808078765869141</v>
      </c>
      <c r="CW284">
        <v>2.1279044151306152</v>
      </c>
      <c r="CX284">
        <v>-2.0534897223114967E-2</v>
      </c>
      <c r="CY284">
        <v>-2.0197601988911629E-3</v>
      </c>
      <c r="CZ284">
        <v>8.5142645984888077E-3</v>
      </c>
      <c r="DA284">
        <v>9.6671834588050842E-2</v>
      </c>
      <c r="DB284">
        <v>0.14513544738292694</v>
      </c>
      <c r="DC284">
        <v>0.54320019483566284</v>
      </c>
      <c r="DD284">
        <v>0.49262541532516479</v>
      </c>
      <c r="DE284">
        <v>0.40321457386016846</v>
      </c>
      <c r="DF284">
        <v>0.38357383012771606</v>
      </c>
      <c r="DG284">
        <v>0.3644258975982666</v>
      </c>
      <c r="DH284">
        <v>0.37671688199043274</v>
      </c>
      <c r="DI284">
        <v>0.40297409892082214</v>
      </c>
      <c r="DJ284">
        <v>0.46112892031669617</v>
      </c>
      <c r="DK284">
        <v>0.47429409623146057</v>
      </c>
      <c r="DL284">
        <v>0.5047454833984375</v>
      </c>
      <c r="DM284">
        <v>0.53843414783477783</v>
      </c>
      <c r="DN284">
        <v>0.55066597461700439</v>
      </c>
      <c r="DO284">
        <v>3.2798445224761963</v>
      </c>
      <c r="DP284">
        <v>11.00421142578125</v>
      </c>
      <c r="DQ284">
        <v>10.980656623840332</v>
      </c>
      <c r="DR284">
        <v>10.95763111114502</v>
      </c>
      <c r="DS284">
        <v>10.950189590454102</v>
      </c>
      <c r="DT284">
        <v>11.107586860656738</v>
      </c>
      <c r="DU284">
        <v>2.7157113552093506</v>
      </c>
      <c r="DV284">
        <v>0.37445101141929626</v>
      </c>
      <c r="DW284">
        <v>0.37845030426979065</v>
      </c>
      <c r="DX284">
        <v>0.33317950367927551</v>
      </c>
      <c r="DY284">
        <v>0.44996678829193115</v>
      </c>
      <c r="DZ284">
        <v>0.55478572845458984</v>
      </c>
      <c r="EA284">
        <v>1.1167178153991699</v>
      </c>
      <c r="EB284">
        <v>1.0076299905776978</v>
      </c>
      <c r="EC284">
        <v>0.80256348848342896</v>
      </c>
      <c r="ED284">
        <v>0.75156491994857788</v>
      </c>
      <c r="EE284">
        <v>0.72418385744094849</v>
      </c>
      <c r="EF284">
        <v>0.74968689680099487</v>
      </c>
      <c r="EG284">
        <v>0.80863839387893677</v>
      </c>
      <c r="EH284">
        <v>0.91916221380233765</v>
      </c>
      <c r="EI284">
        <v>0.9527544379234314</v>
      </c>
      <c r="EJ284">
        <v>1.0062417984008789</v>
      </c>
      <c r="EK284">
        <v>1.0847784280776978</v>
      </c>
      <c r="EL284">
        <v>1.1145495176315308</v>
      </c>
      <c r="EM284">
        <v>4.1556129455566406</v>
      </c>
      <c r="EN284">
        <v>11.406671524047852</v>
      </c>
      <c r="EO284">
        <v>11.387886047363281</v>
      </c>
      <c r="EP284">
        <v>11.370793342590332</v>
      </c>
      <c r="EQ284">
        <v>11.365935325622559</v>
      </c>
      <c r="ER284">
        <v>11.540030479431152</v>
      </c>
      <c r="ES284">
        <v>3.5644111633300781</v>
      </c>
      <c r="ET284">
        <v>0.9447479248046875</v>
      </c>
      <c r="EU284">
        <v>0.92778867483139038</v>
      </c>
      <c r="EV284">
        <v>0.8019445538520813</v>
      </c>
      <c r="EW284">
        <v>0.96006858348846436</v>
      </c>
      <c r="EX284">
        <v>1.1462556123733521</v>
      </c>
      <c r="EY284">
        <v>76.793540954589844</v>
      </c>
      <c r="EZ284">
        <v>76.139762878417969</v>
      </c>
      <c r="FA284">
        <v>76.17681884765625</v>
      </c>
      <c r="FB284">
        <v>75.138015747070312</v>
      </c>
      <c r="FC284">
        <v>74.733108520507813</v>
      </c>
      <c r="FD284">
        <v>74.5343017578125</v>
      </c>
      <c r="FE284">
        <v>75.617385864257813</v>
      </c>
      <c r="FF284">
        <v>80.11785888671875</v>
      </c>
      <c r="FG284">
        <v>85.849998474121094</v>
      </c>
      <c r="FH284">
        <v>91.265914916992188</v>
      </c>
      <c r="FI284">
        <v>96.372978210449219</v>
      </c>
      <c r="FJ284">
        <v>99.536018371582031</v>
      </c>
      <c r="FK284">
        <v>97.342796325683594</v>
      </c>
      <c r="FL284">
        <v>95.57928466796875</v>
      </c>
      <c r="FM284">
        <v>94.200469970703125</v>
      </c>
      <c r="FN284">
        <v>93.677391052246094</v>
      </c>
      <c r="FO284">
        <v>91.712776184082031</v>
      </c>
      <c r="FP284">
        <v>89.298309326171875</v>
      </c>
      <c r="FQ284">
        <v>86.558364868164062</v>
      </c>
      <c r="FR284">
        <v>83.134407043457031</v>
      </c>
      <c r="FS284">
        <v>81.730087280273437</v>
      </c>
      <c r="FT284">
        <v>79.127403259277344</v>
      </c>
      <c r="FU284">
        <v>76.798255920410156</v>
      </c>
      <c r="FV284">
        <v>75.858406066894531</v>
      </c>
      <c r="FW284">
        <v>277</v>
      </c>
      <c r="FX284">
        <v>4.9114655703306198E-2</v>
      </c>
      <c r="FY284">
        <v>1</v>
      </c>
      <c r="FZ284" s="57" t="s">
        <v>10</v>
      </c>
      <c r="GA284" s="57" t="s">
        <v>10</v>
      </c>
    </row>
    <row r="285" spans="1:183" x14ac:dyDescent="0.2">
      <c r="A285" t="s">
        <v>242</v>
      </c>
      <c r="B285" t="s">
        <v>231</v>
      </c>
      <c r="C285" t="s">
        <v>216</v>
      </c>
      <c r="D285" t="s">
        <v>43</v>
      </c>
      <c r="E285">
        <v>2022</v>
      </c>
      <c r="F285" t="s">
        <v>220</v>
      </c>
      <c r="G285" t="s">
        <v>234</v>
      </c>
      <c r="H285" s="57">
        <v>275</v>
      </c>
      <c r="K285">
        <v>37.160560607910156</v>
      </c>
      <c r="L285">
        <v>36.167808532714844</v>
      </c>
      <c r="M285">
        <v>35.400753021240234</v>
      </c>
      <c r="N285">
        <v>35.876441955566406</v>
      </c>
      <c r="O285">
        <v>37.501117706298828</v>
      </c>
      <c r="P285">
        <v>40.194728851318359</v>
      </c>
      <c r="Q285">
        <v>46.556922912597656</v>
      </c>
      <c r="R285">
        <v>49.703403472900391</v>
      </c>
      <c r="S285">
        <v>52.780673980712891</v>
      </c>
      <c r="T285">
        <v>55.823356628417969</v>
      </c>
      <c r="U285">
        <v>60.052032470703125</v>
      </c>
      <c r="V285">
        <v>62.569572448730469</v>
      </c>
      <c r="W285">
        <v>62.729915618896484</v>
      </c>
      <c r="X285">
        <v>63.354057312011719</v>
      </c>
      <c r="Y285">
        <v>63.440235137939453</v>
      </c>
      <c r="Z285">
        <v>63.860340118408203</v>
      </c>
      <c r="AA285">
        <v>63.518772125244141</v>
      </c>
      <c r="AB285">
        <v>63.202289581298828</v>
      </c>
      <c r="AC285">
        <v>62.434226989746094</v>
      </c>
      <c r="AD285">
        <v>61.803359985351562</v>
      </c>
      <c r="AE285">
        <v>60.216320037841797</v>
      </c>
      <c r="AF285">
        <v>52.488540649414062</v>
      </c>
      <c r="AG285">
        <v>44.117103576660156</v>
      </c>
      <c r="AH285">
        <v>38.831783294677734</v>
      </c>
      <c r="AI285">
        <v>-0.82475066184997559</v>
      </c>
      <c r="AJ285">
        <v>-0.73576045036315918</v>
      </c>
      <c r="AK285">
        <v>-0.54931002855300903</v>
      </c>
      <c r="AL285">
        <v>-0.4941563606262207</v>
      </c>
      <c r="AM285">
        <v>-0.49366661906242371</v>
      </c>
      <c r="AN285">
        <v>-0.51288890838623047</v>
      </c>
      <c r="AO285">
        <v>-0.56461387872695923</v>
      </c>
      <c r="AP285">
        <v>-0.63136923313140869</v>
      </c>
      <c r="AQ285">
        <v>-0.66692656278610229</v>
      </c>
      <c r="AR285">
        <v>-0.69142055511474609</v>
      </c>
      <c r="AS285">
        <v>-0.76470291614532471</v>
      </c>
      <c r="AT285">
        <v>-0.79430544376373291</v>
      </c>
      <c r="AU285">
        <v>1.190967321395874</v>
      </c>
      <c r="AV285">
        <v>10.044267654418945</v>
      </c>
      <c r="AW285">
        <v>10.009334564208984</v>
      </c>
      <c r="AX285">
        <v>9.9721593856811523</v>
      </c>
      <c r="AY285">
        <v>9.9585542678833008</v>
      </c>
      <c r="AZ285">
        <v>10.076127052307129</v>
      </c>
      <c r="BA285">
        <v>0.69139766693115234</v>
      </c>
      <c r="BB285">
        <v>-0.98581773042678833</v>
      </c>
      <c r="BC285">
        <v>-0.93182820081710815</v>
      </c>
      <c r="BD285">
        <v>-0.78491604328155518</v>
      </c>
      <c r="BE285">
        <v>-0.76672494411468506</v>
      </c>
      <c r="BF285">
        <v>-0.85598474740982056</v>
      </c>
      <c r="BG285">
        <v>-0.25123301148414612</v>
      </c>
      <c r="BH285">
        <v>-0.22075583040714264</v>
      </c>
      <c r="BI285">
        <v>-0.14996111392974854</v>
      </c>
      <c r="BJ285">
        <v>-0.12616522610187531</v>
      </c>
      <c r="BK285">
        <v>-0.13390864431858063</v>
      </c>
      <c r="BL285">
        <v>-0.13991890847682953</v>
      </c>
      <c r="BM285">
        <v>-0.1589495986700058</v>
      </c>
      <c r="BN285">
        <v>-0.17333595454692841</v>
      </c>
      <c r="BO285">
        <v>-0.18846622109413147</v>
      </c>
      <c r="BP285">
        <v>-0.18992419540882111</v>
      </c>
      <c r="BQ285">
        <v>-0.21835863590240479</v>
      </c>
      <c r="BR285">
        <v>-0.23042196035385132</v>
      </c>
      <c r="BS285">
        <v>2.0667355060577393</v>
      </c>
      <c r="BT285">
        <v>10.446727752685547</v>
      </c>
      <c r="BU285">
        <v>10.416563987731934</v>
      </c>
      <c r="BV285">
        <v>10.385321617126465</v>
      </c>
      <c r="BW285">
        <v>10.374300003051758</v>
      </c>
      <c r="BX285">
        <v>10.508570671081543</v>
      </c>
      <c r="BY285">
        <v>1.5400974750518799</v>
      </c>
      <c r="BZ285">
        <v>-0.41552078723907471</v>
      </c>
      <c r="CA285">
        <v>-0.38248983025550842</v>
      </c>
      <c r="CB285">
        <v>-0.31615099310874939</v>
      </c>
      <c r="CC285">
        <v>-0.25662311911582947</v>
      </c>
      <c r="CD285">
        <v>-0.26451483368873596</v>
      </c>
      <c r="CE285">
        <v>0.14598359167575836</v>
      </c>
      <c r="CF285">
        <v>0.13593479990959167</v>
      </c>
      <c r="CG285">
        <v>0.12662672996520996</v>
      </c>
      <c r="CH285">
        <v>0.12870429456233978</v>
      </c>
      <c r="CI285">
        <v>0.11525863409042358</v>
      </c>
      <c r="CJ285">
        <v>0.11839898675680161</v>
      </c>
      <c r="CK285">
        <v>0.12201224267482758</v>
      </c>
      <c r="CL285">
        <v>0.14389649033546448</v>
      </c>
      <c r="CM285">
        <v>0.14291393756866455</v>
      </c>
      <c r="CN285">
        <v>0.1574106365442276</v>
      </c>
      <c r="CO285">
        <v>0.16003777086734772</v>
      </c>
      <c r="CP285">
        <v>0.16012202203273773</v>
      </c>
      <c r="CQ285">
        <v>2.6732900142669678</v>
      </c>
      <c r="CR285">
        <v>10.725469589233398</v>
      </c>
      <c r="CS285">
        <v>10.698610305786133</v>
      </c>
      <c r="CT285">
        <v>10.671476364135742</v>
      </c>
      <c r="CU285">
        <v>10.66224479675293</v>
      </c>
      <c r="CV285">
        <v>10.808078765869141</v>
      </c>
      <c r="CW285">
        <v>2.1279044151306152</v>
      </c>
      <c r="CX285">
        <v>-2.0534897223114967E-2</v>
      </c>
      <c r="CY285">
        <v>-2.0197601988911629E-3</v>
      </c>
      <c r="CZ285">
        <v>8.5142645984888077E-3</v>
      </c>
      <c r="DA285">
        <v>9.6671834588050842E-2</v>
      </c>
      <c r="DB285">
        <v>0.14513544738292694</v>
      </c>
      <c r="DC285">
        <v>0.54320019483566284</v>
      </c>
      <c r="DD285">
        <v>0.49262541532516479</v>
      </c>
      <c r="DE285">
        <v>0.40321457386016846</v>
      </c>
      <c r="DF285">
        <v>0.38357383012771606</v>
      </c>
      <c r="DG285">
        <v>0.3644258975982666</v>
      </c>
      <c r="DH285">
        <v>0.37671688199043274</v>
      </c>
      <c r="DI285">
        <v>0.40297409892082214</v>
      </c>
      <c r="DJ285">
        <v>0.46112892031669617</v>
      </c>
      <c r="DK285">
        <v>0.47429409623146057</v>
      </c>
      <c r="DL285">
        <v>0.5047454833984375</v>
      </c>
      <c r="DM285">
        <v>0.53843414783477783</v>
      </c>
      <c r="DN285">
        <v>0.55066597461700439</v>
      </c>
      <c r="DO285">
        <v>3.2798445224761963</v>
      </c>
      <c r="DP285">
        <v>11.00421142578125</v>
      </c>
      <c r="DQ285">
        <v>10.980656623840332</v>
      </c>
      <c r="DR285">
        <v>10.95763111114502</v>
      </c>
      <c r="DS285">
        <v>10.950189590454102</v>
      </c>
      <c r="DT285">
        <v>11.107586860656738</v>
      </c>
      <c r="DU285">
        <v>2.7157113552093506</v>
      </c>
      <c r="DV285">
        <v>0.37445101141929626</v>
      </c>
      <c r="DW285">
        <v>0.37845030426979065</v>
      </c>
      <c r="DX285">
        <v>0.33317950367927551</v>
      </c>
      <c r="DY285">
        <v>0.44996678829193115</v>
      </c>
      <c r="DZ285">
        <v>0.55478572845458984</v>
      </c>
      <c r="EA285">
        <v>1.1167178153991699</v>
      </c>
      <c r="EB285">
        <v>1.0076299905776978</v>
      </c>
      <c r="EC285">
        <v>0.80256348848342896</v>
      </c>
      <c r="ED285">
        <v>0.75156491994857788</v>
      </c>
      <c r="EE285">
        <v>0.72418385744094849</v>
      </c>
      <c r="EF285">
        <v>0.74968689680099487</v>
      </c>
      <c r="EG285">
        <v>0.80863839387893677</v>
      </c>
      <c r="EH285">
        <v>0.91916221380233765</v>
      </c>
      <c r="EI285">
        <v>0.9527544379234314</v>
      </c>
      <c r="EJ285">
        <v>1.0062417984008789</v>
      </c>
      <c r="EK285">
        <v>1.0847784280776978</v>
      </c>
      <c r="EL285">
        <v>1.1145495176315308</v>
      </c>
      <c r="EM285">
        <v>4.1556129455566406</v>
      </c>
      <c r="EN285">
        <v>11.406671524047852</v>
      </c>
      <c r="EO285">
        <v>11.387886047363281</v>
      </c>
      <c r="EP285">
        <v>11.370793342590332</v>
      </c>
      <c r="EQ285">
        <v>11.365935325622559</v>
      </c>
      <c r="ER285">
        <v>11.540030479431152</v>
      </c>
      <c r="ES285">
        <v>3.5644111633300781</v>
      </c>
      <c r="ET285">
        <v>0.9447479248046875</v>
      </c>
      <c r="EU285">
        <v>0.92778867483139038</v>
      </c>
      <c r="EV285">
        <v>0.8019445538520813</v>
      </c>
      <c r="EW285">
        <v>0.96006858348846436</v>
      </c>
      <c r="EX285">
        <v>1.1462556123733521</v>
      </c>
      <c r="EY285">
        <v>76.793540954589844</v>
      </c>
      <c r="EZ285">
        <v>76.139762878417969</v>
      </c>
      <c r="FA285">
        <v>76.17681884765625</v>
      </c>
      <c r="FB285">
        <v>75.138015747070312</v>
      </c>
      <c r="FC285">
        <v>74.733108520507813</v>
      </c>
      <c r="FD285">
        <v>74.5343017578125</v>
      </c>
      <c r="FE285">
        <v>75.617385864257813</v>
      </c>
      <c r="FF285">
        <v>80.11785888671875</v>
      </c>
      <c r="FG285">
        <v>85.849998474121094</v>
      </c>
      <c r="FH285">
        <v>91.265914916992188</v>
      </c>
      <c r="FI285">
        <v>96.372978210449219</v>
      </c>
      <c r="FJ285">
        <v>99.536018371582031</v>
      </c>
      <c r="FK285">
        <v>97.342796325683594</v>
      </c>
      <c r="FL285">
        <v>95.57928466796875</v>
      </c>
      <c r="FM285">
        <v>94.200469970703125</v>
      </c>
      <c r="FN285">
        <v>93.677391052246094</v>
      </c>
      <c r="FO285">
        <v>91.712776184082031</v>
      </c>
      <c r="FP285">
        <v>89.298309326171875</v>
      </c>
      <c r="FQ285">
        <v>86.558364868164062</v>
      </c>
      <c r="FR285">
        <v>83.134407043457031</v>
      </c>
      <c r="FS285">
        <v>81.730087280273437</v>
      </c>
      <c r="FT285">
        <v>79.127403259277344</v>
      </c>
      <c r="FU285">
        <v>76.798255920410156</v>
      </c>
      <c r="FV285">
        <v>75.858406066894531</v>
      </c>
      <c r="FW285">
        <v>277</v>
      </c>
      <c r="FX285">
        <v>4.9114655703306198E-2</v>
      </c>
      <c r="FY285">
        <v>1</v>
      </c>
      <c r="FZ285" s="57" t="s">
        <v>10</v>
      </c>
      <c r="GA285" s="57" t="s">
        <v>10</v>
      </c>
    </row>
    <row r="286" spans="1:183" x14ac:dyDescent="0.2">
      <c r="A286" t="s">
        <v>242</v>
      </c>
      <c r="B286" t="s">
        <v>231</v>
      </c>
      <c r="C286" t="s">
        <v>216</v>
      </c>
      <c r="D286" t="s">
        <v>43</v>
      </c>
      <c r="E286">
        <v>2023</v>
      </c>
      <c r="F286" t="s">
        <v>220</v>
      </c>
      <c r="G286" t="s">
        <v>234</v>
      </c>
      <c r="H286" s="57">
        <v>275</v>
      </c>
      <c r="K286">
        <v>37.160560607910156</v>
      </c>
      <c r="L286">
        <v>36.167808532714844</v>
      </c>
      <c r="M286">
        <v>35.400753021240234</v>
      </c>
      <c r="N286">
        <v>35.876441955566406</v>
      </c>
      <c r="O286">
        <v>37.501117706298828</v>
      </c>
      <c r="P286">
        <v>40.194728851318359</v>
      </c>
      <c r="Q286">
        <v>46.556922912597656</v>
      </c>
      <c r="R286">
        <v>49.703403472900391</v>
      </c>
      <c r="S286">
        <v>52.780673980712891</v>
      </c>
      <c r="T286">
        <v>55.823356628417969</v>
      </c>
      <c r="U286">
        <v>60.052032470703125</v>
      </c>
      <c r="V286">
        <v>62.569572448730469</v>
      </c>
      <c r="W286">
        <v>62.729915618896484</v>
      </c>
      <c r="X286">
        <v>63.354057312011719</v>
      </c>
      <c r="Y286">
        <v>63.440235137939453</v>
      </c>
      <c r="Z286">
        <v>63.860340118408203</v>
      </c>
      <c r="AA286">
        <v>63.518772125244141</v>
      </c>
      <c r="AB286">
        <v>63.202289581298828</v>
      </c>
      <c r="AC286">
        <v>62.434226989746094</v>
      </c>
      <c r="AD286">
        <v>61.803359985351562</v>
      </c>
      <c r="AE286">
        <v>60.216320037841797</v>
      </c>
      <c r="AF286">
        <v>52.488540649414062</v>
      </c>
      <c r="AG286">
        <v>44.117103576660156</v>
      </c>
      <c r="AH286">
        <v>38.831783294677734</v>
      </c>
      <c r="AI286">
        <v>-0.82475066184997559</v>
      </c>
      <c r="AJ286">
        <v>-0.73576045036315918</v>
      </c>
      <c r="AK286">
        <v>-0.54931002855300903</v>
      </c>
      <c r="AL286">
        <v>-0.4941563606262207</v>
      </c>
      <c r="AM286">
        <v>-0.49366661906242371</v>
      </c>
      <c r="AN286">
        <v>-0.51288890838623047</v>
      </c>
      <c r="AO286">
        <v>-0.56461387872695923</v>
      </c>
      <c r="AP286">
        <v>-0.63136923313140869</v>
      </c>
      <c r="AQ286">
        <v>-0.66692656278610229</v>
      </c>
      <c r="AR286">
        <v>-0.69142055511474609</v>
      </c>
      <c r="AS286">
        <v>-0.76470291614532471</v>
      </c>
      <c r="AT286">
        <v>-0.79430544376373291</v>
      </c>
      <c r="AU286">
        <v>1.190967321395874</v>
      </c>
      <c r="AV286">
        <v>10.044267654418945</v>
      </c>
      <c r="AW286">
        <v>10.009334564208984</v>
      </c>
      <c r="AX286">
        <v>9.9721593856811523</v>
      </c>
      <c r="AY286">
        <v>9.9585542678833008</v>
      </c>
      <c r="AZ286">
        <v>10.076127052307129</v>
      </c>
      <c r="BA286">
        <v>0.69139766693115234</v>
      </c>
      <c r="BB286">
        <v>-0.98581773042678833</v>
      </c>
      <c r="BC286">
        <v>-0.93182820081710815</v>
      </c>
      <c r="BD286">
        <v>-0.78491604328155518</v>
      </c>
      <c r="BE286">
        <v>-0.76672494411468506</v>
      </c>
      <c r="BF286">
        <v>-0.85598474740982056</v>
      </c>
      <c r="BG286">
        <v>-0.25123301148414612</v>
      </c>
      <c r="BH286">
        <v>-0.22075583040714264</v>
      </c>
      <c r="BI286">
        <v>-0.14996111392974854</v>
      </c>
      <c r="BJ286">
        <v>-0.12616522610187531</v>
      </c>
      <c r="BK286">
        <v>-0.13390864431858063</v>
      </c>
      <c r="BL286">
        <v>-0.13991890847682953</v>
      </c>
      <c r="BM286">
        <v>-0.1589495986700058</v>
      </c>
      <c r="BN286">
        <v>-0.17333595454692841</v>
      </c>
      <c r="BO286">
        <v>-0.18846622109413147</v>
      </c>
      <c r="BP286">
        <v>-0.18992419540882111</v>
      </c>
      <c r="BQ286">
        <v>-0.21835863590240479</v>
      </c>
      <c r="BR286">
        <v>-0.23042196035385132</v>
      </c>
      <c r="BS286">
        <v>2.0667355060577393</v>
      </c>
      <c r="BT286">
        <v>10.446727752685547</v>
      </c>
      <c r="BU286">
        <v>10.416563987731934</v>
      </c>
      <c r="BV286">
        <v>10.385321617126465</v>
      </c>
      <c r="BW286">
        <v>10.374300003051758</v>
      </c>
      <c r="BX286">
        <v>10.508570671081543</v>
      </c>
      <c r="BY286">
        <v>1.5400974750518799</v>
      </c>
      <c r="BZ286">
        <v>-0.41552078723907471</v>
      </c>
      <c r="CA286">
        <v>-0.38248983025550842</v>
      </c>
      <c r="CB286">
        <v>-0.31615099310874939</v>
      </c>
      <c r="CC286">
        <v>-0.25662311911582947</v>
      </c>
      <c r="CD286">
        <v>-0.26451483368873596</v>
      </c>
      <c r="CE286">
        <v>0.14598359167575836</v>
      </c>
      <c r="CF286">
        <v>0.13593479990959167</v>
      </c>
      <c r="CG286">
        <v>0.12662672996520996</v>
      </c>
      <c r="CH286">
        <v>0.12870429456233978</v>
      </c>
      <c r="CI286">
        <v>0.11525863409042358</v>
      </c>
      <c r="CJ286">
        <v>0.11839898675680161</v>
      </c>
      <c r="CK286">
        <v>0.12201224267482758</v>
      </c>
      <c r="CL286">
        <v>0.14389649033546448</v>
      </c>
      <c r="CM286">
        <v>0.14291393756866455</v>
      </c>
      <c r="CN286">
        <v>0.1574106365442276</v>
      </c>
      <c r="CO286">
        <v>0.16003777086734772</v>
      </c>
      <c r="CP286">
        <v>0.16012202203273773</v>
      </c>
      <c r="CQ286">
        <v>2.6732900142669678</v>
      </c>
      <c r="CR286">
        <v>10.725469589233398</v>
      </c>
      <c r="CS286">
        <v>10.698610305786133</v>
      </c>
      <c r="CT286">
        <v>10.671476364135742</v>
      </c>
      <c r="CU286">
        <v>10.66224479675293</v>
      </c>
      <c r="CV286">
        <v>10.808078765869141</v>
      </c>
      <c r="CW286">
        <v>2.1279044151306152</v>
      </c>
      <c r="CX286">
        <v>-2.0534897223114967E-2</v>
      </c>
      <c r="CY286">
        <v>-2.0197601988911629E-3</v>
      </c>
      <c r="CZ286">
        <v>8.5142645984888077E-3</v>
      </c>
      <c r="DA286">
        <v>9.6671834588050842E-2</v>
      </c>
      <c r="DB286">
        <v>0.14513544738292694</v>
      </c>
      <c r="DC286">
        <v>0.54320019483566284</v>
      </c>
      <c r="DD286">
        <v>0.49262541532516479</v>
      </c>
      <c r="DE286">
        <v>0.40321457386016846</v>
      </c>
      <c r="DF286">
        <v>0.38357383012771606</v>
      </c>
      <c r="DG286">
        <v>0.3644258975982666</v>
      </c>
      <c r="DH286">
        <v>0.37671688199043274</v>
      </c>
      <c r="DI286">
        <v>0.40297409892082214</v>
      </c>
      <c r="DJ286">
        <v>0.46112892031669617</v>
      </c>
      <c r="DK286">
        <v>0.47429409623146057</v>
      </c>
      <c r="DL286">
        <v>0.5047454833984375</v>
      </c>
      <c r="DM286">
        <v>0.53843414783477783</v>
      </c>
      <c r="DN286">
        <v>0.55066597461700439</v>
      </c>
      <c r="DO286">
        <v>3.2798445224761963</v>
      </c>
      <c r="DP286">
        <v>11.00421142578125</v>
      </c>
      <c r="DQ286">
        <v>10.980656623840332</v>
      </c>
      <c r="DR286">
        <v>10.95763111114502</v>
      </c>
      <c r="DS286">
        <v>10.950189590454102</v>
      </c>
      <c r="DT286">
        <v>11.107586860656738</v>
      </c>
      <c r="DU286">
        <v>2.7157113552093506</v>
      </c>
      <c r="DV286">
        <v>0.37445101141929626</v>
      </c>
      <c r="DW286">
        <v>0.37845030426979065</v>
      </c>
      <c r="DX286">
        <v>0.33317950367927551</v>
      </c>
      <c r="DY286">
        <v>0.44996678829193115</v>
      </c>
      <c r="DZ286">
        <v>0.55478572845458984</v>
      </c>
      <c r="EA286">
        <v>1.1167178153991699</v>
      </c>
      <c r="EB286">
        <v>1.0076299905776978</v>
      </c>
      <c r="EC286">
        <v>0.80256348848342896</v>
      </c>
      <c r="ED286">
        <v>0.75156491994857788</v>
      </c>
      <c r="EE286">
        <v>0.72418385744094849</v>
      </c>
      <c r="EF286">
        <v>0.74968689680099487</v>
      </c>
      <c r="EG286">
        <v>0.80863839387893677</v>
      </c>
      <c r="EH286">
        <v>0.91916221380233765</v>
      </c>
      <c r="EI286">
        <v>0.9527544379234314</v>
      </c>
      <c r="EJ286">
        <v>1.0062417984008789</v>
      </c>
      <c r="EK286">
        <v>1.0847784280776978</v>
      </c>
      <c r="EL286">
        <v>1.1145495176315308</v>
      </c>
      <c r="EM286">
        <v>4.1556129455566406</v>
      </c>
      <c r="EN286">
        <v>11.406671524047852</v>
      </c>
      <c r="EO286">
        <v>11.387886047363281</v>
      </c>
      <c r="EP286">
        <v>11.370793342590332</v>
      </c>
      <c r="EQ286">
        <v>11.365935325622559</v>
      </c>
      <c r="ER286">
        <v>11.540030479431152</v>
      </c>
      <c r="ES286">
        <v>3.5644111633300781</v>
      </c>
      <c r="ET286">
        <v>0.9447479248046875</v>
      </c>
      <c r="EU286">
        <v>0.92778867483139038</v>
      </c>
      <c r="EV286">
        <v>0.8019445538520813</v>
      </c>
      <c r="EW286">
        <v>0.96006858348846436</v>
      </c>
      <c r="EX286">
        <v>1.1462556123733521</v>
      </c>
      <c r="EY286">
        <v>76.793540954589844</v>
      </c>
      <c r="EZ286">
        <v>76.139762878417969</v>
      </c>
      <c r="FA286">
        <v>76.17681884765625</v>
      </c>
      <c r="FB286">
        <v>75.138015747070312</v>
      </c>
      <c r="FC286">
        <v>74.733108520507813</v>
      </c>
      <c r="FD286">
        <v>74.5343017578125</v>
      </c>
      <c r="FE286">
        <v>75.617385864257813</v>
      </c>
      <c r="FF286">
        <v>80.11785888671875</v>
      </c>
      <c r="FG286">
        <v>85.849998474121094</v>
      </c>
      <c r="FH286">
        <v>91.265914916992188</v>
      </c>
      <c r="FI286">
        <v>96.372978210449219</v>
      </c>
      <c r="FJ286">
        <v>99.536018371582031</v>
      </c>
      <c r="FK286">
        <v>97.342796325683594</v>
      </c>
      <c r="FL286">
        <v>95.57928466796875</v>
      </c>
      <c r="FM286">
        <v>94.200469970703125</v>
      </c>
      <c r="FN286">
        <v>93.677391052246094</v>
      </c>
      <c r="FO286">
        <v>91.712776184082031</v>
      </c>
      <c r="FP286">
        <v>89.298309326171875</v>
      </c>
      <c r="FQ286">
        <v>86.558364868164062</v>
      </c>
      <c r="FR286">
        <v>83.134407043457031</v>
      </c>
      <c r="FS286">
        <v>81.730087280273437</v>
      </c>
      <c r="FT286">
        <v>79.127403259277344</v>
      </c>
      <c r="FU286">
        <v>76.798255920410156</v>
      </c>
      <c r="FV286">
        <v>75.858406066894531</v>
      </c>
      <c r="FW286">
        <v>277</v>
      </c>
      <c r="FX286">
        <v>4.9114655703306198E-2</v>
      </c>
      <c r="FY286">
        <v>1</v>
      </c>
      <c r="FZ286" s="57" t="s">
        <v>10</v>
      </c>
      <c r="GA286" s="57" t="s">
        <v>10</v>
      </c>
    </row>
    <row r="287" spans="1:183" x14ac:dyDescent="0.2">
      <c r="A287" t="s">
        <v>242</v>
      </c>
      <c r="B287" t="s">
        <v>231</v>
      </c>
      <c r="C287" t="s">
        <v>216</v>
      </c>
      <c r="D287" t="s">
        <v>43</v>
      </c>
      <c r="E287">
        <v>2024</v>
      </c>
      <c r="F287" t="s">
        <v>220</v>
      </c>
      <c r="G287" t="s">
        <v>234</v>
      </c>
      <c r="H287" s="57">
        <v>275</v>
      </c>
      <c r="K287">
        <v>37.160560607910156</v>
      </c>
      <c r="L287">
        <v>36.167808532714844</v>
      </c>
      <c r="M287">
        <v>35.400753021240234</v>
      </c>
      <c r="N287">
        <v>35.876441955566406</v>
      </c>
      <c r="O287">
        <v>37.501117706298828</v>
      </c>
      <c r="P287">
        <v>40.194728851318359</v>
      </c>
      <c r="Q287">
        <v>46.556922912597656</v>
      </c>
      <c r="R287">
        <v>49.703403472900391</v>
      </c>
      <c r="S287">
        <v>52.780673980712891</v>
      </c>
      <c r="T287">
        <v>55.823356628417969</v>
      </c>
      <c r="U287">
        <v>60.052032470703125</v>
      </c>
      <c r="V287">
        <v>62.569572448730469</v>
      </c>
      <c r="W287">
        <v>62.729915618896484</v>
      </c>
      <c r="X287">
        <v>63.354057312011719</v>
      </c>
      <c r="Y287">
        <v>63.440235137939453</v>
      </c>
      <c r="Z287">
        <v>63.860340118408203</v>
      </c>
      <c r="AA287">
        <v>63.518772125244141</v>
      </c>
      <c r="AB287">
        <v>63.202289581298828</v>
      </c>
      <c r="AC287">
        <v>62.434226989746094</v>
      </c>
      <c r="AD287">
        <v>61.803359985351562</v>
      </c>
      <c r="AE287">
        <v>60.216320037841797</v>
      </c>
      <c r="AF287">
        <v>52.488540649414062</v>
      </c>
      <c r="AG287">
        <v>44.117103576660156</v>
      </c>
      <c r="AH287">
        <v>38.831783294677734</v>
      </c>
      <c r="AI287">
        <v>-0.82475066184997559</v>
      </c>
      <c r="AJ287">
        <v>-0.73576045036315918</v>
      </c>
      <c r="AK287">
        <v>-0.54931002855300903</v>
      </c>
      <c r="AL287">
        <v>-0.4941563606262207</v>
      </c>
      <c r="AM287">
        <v>-0.49366661906242371</v>
      </c>
      <c r="AN287">
        <v>-0.51288890838623047</v>
      </c>
      <c r="AO287">
        <v>-0.56461387872695923</v>
      </c>
      <c r="AP287">
        <v>-0.63136923313140869</v>
      </c>
      <c r="AQ287">
        <v>-0.66692656278610229</v>
      </c>
      <c r="AR287">
        <v>-0.69142055511474609</v>
      </c>
      <c r="AS287">
        <v>-0.76470291614532471</v>
      </c>
      <c r="AT287">
        <v>-0.79430544376373291</v>
      </c>
      <c r="AU287">
        <v>1.190967321395874</v>
      </c>
      <c r="AV287">
        <v>10.044267654418945</v>
      </c>
      <c r="AW287">
        <v>10.009334564208984</v>
      </c>
      <c r="AX287">
        <v>9.9721593856811523</v>
      </c>
      <c r="AY287">
        <v>9.9585542678833008</v>
      </c>
      <c r="AZ287">
        <v>10.076127052307129</v>
      </c>
      <c r="BA287">
        <v>0.69139766693115234</v>
      </c>
      <c r="BB287">
        <v>-0.98581773042678833</v>
      </c>
      <c r="BC287">
        <v>-0.93182820081710815</v>
      </c>
      <c r="BD287">
        <v>-0.78491604328155518</v>
      </c>
      <c r="BE287">
        <v>-0.76672494411468506</v>
      </c>
      <c r="BF287">
        <v>-0.85598474740982056</v>
      </c>
      <c r="BG287">
        <v>-0.25123301148414612</v>
      </c>
      <c r="BH287">
        <v>-0.22075583040714264</v>
      </c>
      <c r="BI287">
        <v>-0.14996111392974854</v>
      </c>
      <c r="BJ287">
        <v>-0.12616522610187531</v>
      </c>
      <c r="BK287">
        <v>-0.13390864431858063</v>
      </c>
      <c r="BL287">
        <v>-0.13991890847682953</v>
      </c>
      <c r="BM287">
        <v>-0.1589495986700058</v>
      </c>
      <c r="BN287">
        <v>-0.17333595454692841</v>
      </c>
      <c r="BO287">
        <v>-0.18846622109413147</v>
      </c>
      <c r="BP287">
        <v>-0.18992419540882111</v>
      </c>
      <c r="BQ287">
        <v>-0.21835863590240479</v>
      </c>
      <c r="BR287">
        <v>-0.23042196035385132</v>
      </c>
      <c r="BS287">
        <v>2.0667355060577393</v>
      </c>
      <c r="BT287">
        <v>10.446727752685547</v>
      </c>
      <c r="BU287">
        <v>10.416563987731934</v>
      </c>
      <c r="BV287">
        <v>10.385321617126465</v>
      </c>
      <c r="BW287">
        <v>10.374300003051758</v>
      </c>
      <c r="BX287">
        <v>10.508570671081543</v>
      </c>
      <c r="BY287">
        <v>1.5400974750518799</v>
      </c>
      <c r="BZ287">
        <v>-0.41552078723907471</v>
      </c>
      <c r="CA287">
        <v>-0.38248983025550842</v>
      </c>
      <c r="CB287">
        <v>-0.31615099310874939</v>
      </c>
      <c r="CC287">
        <v>-0.25662311911582947</v>
      </c>
      <c r="CD287">
        <v>-0.26451483368873596</v>
      </c>
      <c r="CE287">
        <v>0.14598359167575836</v>
      </c>
      <c r="CF287">
        <v>0.13593479990959167</v>
      </c>
      <c r="CG287">
        <v>0.12662672996520996</v>
      </c>
      <c r="CH287">
        <v>0.12870429456233978</v>
      </c>
      <c r="CI287">
        <v>0.11525863409042358</v>
      </c>
      <c r="CJ287">
        <v>0.11839898675680161</v>
      </c>
      <c r="CK287">
        <v>0.12201224267482758</v>
      </c>
      <c r="CL287">
        <v>0.14389649033546448</v>
      </c>
      <c r="CM287">
        <v>0.14291393756866455</v>
      </c>
      <c r="CN287">
        <v>0.1574106365442276</v>
      </c>
      <c r="CO287">
        <v>0.16003777086734772</v>
      </c>
      <c r="CP287">
        <v>0.16012202203273773</v>
      </c>
      <c r="CQ287">
        <v>2.6732900142669678</v>
      </c>
      <c r="CR287">
        <v>10.725469589233398</v>
      </c>
      <c r="CS287">
        <v>10.698610305786133</v>
      </c>
      <c r="CT287">
        <v>10.671476364135742</v>
      </c>
      <c r="CU287">
        <v>10.66224479675293</v>
      </c>
      <c r="CV287">
        <v>10.808078765869141</v>
      </c>
      <c r="CW287">
        <v>2.1279044151306152</v>
      </c>
      <c r="CX287">
        <v>-2.0534897223114967E-2</v>
      </c>
      <c r="CY287">
        <v>-2.0197601988911629E-3</v>
      </c>
      <c r="CZ287">
        <v>8.5142645984888077E-3</v>
      </c>
      <c r="DA287">
        <v>9.6671834588050842E-2</v>
      </c>
      <c r="DB287">
        <v>0.14513544738292694</v>
      </c>
      <c r="DC287">
        <v>0.54320019483566284</v>
      </c>
      <c r="DD287">
        <v>0.49262541532516479</v>
      </c>
      <c r="DE287">
        <v>0.40321457386016846</v>
      </c>
      <c r="DF287">
        <v>0.38357383012771606</v>
      </c>
      <c r="DG287">
        <v>0.3644258975982666</v>
      </c>
      <c r="DH287">
        <v>0.37671688199043274</v>
      </c>
      <c r="DI287">
        <v>0.40297409892082214</v>
      </c>
      <c r="DJ287">
        <v>0.46112892031669617</v>
      </c>
      <c r="DK287">
        <v>0.47429409623146057</v>
      </c>
      <c r="DL287">
        <v>0.5047454833984375</v>
      </c>
      <c r="DM287">
        <v>0.53843414783477783</v>
      </c>
      <c r="DN287">
        <v>0.55066597461700439</v>
      </c>
      <c r="DO287">
        <v>3.2798445224761963</v>
      </c>
      <c r="DP287">
        <v>11.00421142578125</v>
      </c>
      <c r="DQ287">
        <v>10.980656623840332</v>
      </c>
      <c r="DR287">
        <v>10.95763111114502</v>
      </c>
      <c r="DS287">
        <v>10.950189590454102</v>
      </c>
      <c r="DT287">
        <v>11.107586860656738</v>
      </c>
      <c r="DU287">
        <v>2.7157113552093506</v>
      </c>
      <c r="DV287">
        <v>0.37445101141929626</v>
      </c>
      <c r="DW287">
        <v>0.37845030426979065</v>
      </c>
      <c r="DX287">
        <v>0.33317950367927551</v>
      </c>
      <c r="DY287">
        <v>0.44996678829193115</v>
      </c>
      <c r="DZ287">
        <v>0.55478572845458984</v>
      </c>
      <c r="EA287">
        <v>1.1167178153991699</v>
      </c>
      <c r="EB287">
        <v>1.0076299905776978</v>
      </c>
      <c r="EC287">
        <v>0.80256348848342896</v>
      </c>
      <c r="ED287">
        <v>0.75156491994857788</v>
      </c>
      <c r="EE287">
        <v>0.72418385744094849</v>
      </c>
      <c r="EF287">
        <v>0.74968689680099487</v>
      </c>
      <c r="EG287">
        <v>0.80863839387893677</v>
      </c>
      <c r="EH287">
        <v>0.91916221380233765</v>
      </c>
      <c r="EI287">
        <v>0.9527544379234314</v>
      </c>
      <c r="EJ287">
        <v>1.0062417984008789</v>
      </c>
      <c r="EK287">
        <v>1.0847784280776978</v>
      </c>
      <c r="EL287">
        <v>1.1145495176315308</v>
      </c>
      <c r="EM287">
        <v>4.1556129455566406</v>
      </c>
      <c r="EN287">
        <v>11.406671524047852</v>
      </c>
      <c r="EO287">
        <v>11.387886047363281</v>
      </c>
      <c r="EP287">
        <v>11.370793342590332</v>
      </c>
      <c r="EQ287">
        <v>11.365935325622559</v>
      </c>
      <c r="ER287">
        <v>11.540030479431152</v>
      </c>
      <c r="ES287">
        <v>3.5644111633300781</v>
      </c>
      <c r="ET287">
        <v>0.9447479248046875</v>
      </c>
      <c r="EU287">
        <v>0.92778867483139038</v>
      </c>
      <c r="EV287">
        <v>0.8019445538520813</v>
      </c>
      <c r="EW287">
        <v>0.96006858348846436</v>
      </c>
      <c r="EX287">
        <v>1.1462556123733521</v>
      </c>
      <c r="EY287">
        <v>76.793540954589844</v>
      </c>
      <c r="EZ287">
        <v>76.139762878417969</v>
      </c>
      <c r="FA287">
        <v>76.17681884765625</v>
      </c>
      <c r="FB287">
        <v>75.138015747070312</v>
      </c>
      <c r="FC287">
        <v>74.733108520507813</v>
      </c>
      <c r="FD287">
        <v>74.5343017578125</v>
      </c>
      <c r="FE287">
        <v>75.617385864257813</v>
      </c>
      <c r="FF287">
        <v>80.11785888671875</v>
      </c>
      <c r="FG287">
        <v>85.849998474121094</v>
      </c>
      <c r="FH287">
        <v>91.265914916992188</v>
      </c>
      <c r="FI287">
        <v>96.372978210449219</v>
      </c>
      <c r="FJ287">
        <v>99.536018371582031</v>
      </c>
      <c r="FK287">
        <v>97.342796325683594</v>
      </c>
      <c r="FL287">
        <v>95.57928466796875</v>
      </c>
      <c r="FM287">
        <v>94.200469970703125</v>
      </c>
      <c r="FN287">
        <v>93.677391052246094</v>
      </c>
      <c r="FO287">
        <v>91.712776184082031</v>
      </c>
      <c r="FP287">
        <v>89.298309326171875</v>
      </c>
      <c r="FQ287">
        <v>86.558364868164062</v>
      </c>
      <c r="FR287">
        <v>83.134407043457031</v>
      </c>
      <c r="FS287">
        <v>81.730087280273437</v>
      </c>
      <c r="FT287">
        <v>79.127403259277344</v>
      </c>
      <c r="FU287">
        <v>76.798255920410156</v>
      </c>
      <c r="FV287">
        <v>75.858406066894531</v>
      </c>
      <c r="FW287">
        <v>277</v>
      </c>
      <c r="FX287">
        <v>4.9114655703306198E-2</v>
      </c>
      <c r="FY287">
        <v>1</v>
      </c>
      <c r="FZ287" s="57" t="s">
        <v>10</v>
      </c>
      <c r="GA287" s="57" t="s">
        <v>10</v>
      </c>
    </row>
    <row r="288" spans="1:183" x14ac:dyDescent="0.2">
      <c r="A288" t="s">
        <v>242</v>
      </c>
      <c r="B288" t="s">
        <v>231</v>
      </c>
      <c r="C288" t="s">
        <v>216</v>
      </c>
      <c r="D288" t="s">
        <v>44</v>
      </c>
      <c r="E288">
        <v>2014</v>
      </c>
      <c r="F288" t="s">
        <v>220</v>
      </c>
      <c r="G288" t="s">
        <v>234</v>
      </c>
      <c r="H288" s="57">
        <v>275</v>
      </c>
      <c r="K288">
        <v>32.596851348876953</v>
      </c>
      <c r="L288">
        <v>31.730583190917969</v>
      </c>
      <c r="M288">
        <v>31.224790573120117</v>
      </c>
      <c r="N288">
        <v>31.466178894042969</v>
      </c>
      <c r="O288">
        <v>32.761520385742188</v>
      </c>
      <c r="P288">
        <v>34.937080383300781</v>
      </c>
      <c r="Q288">
        <v>41.116214752197266</v>
      </c>
      <c r="R288">
        <v>42.613880157470703</v>
      </c>
      <c r="S288">
        <v>45.837608337402344</v>
      </c>
      <c r="T288">
        <v>49.222885131835938</v>
      </c>
      <c r="U288">
        <v>52.519729614257813</v>
      </c>
      <c r="V288">
        <v>55.370975494384766</v>
      </c>
      <c r="W288">
        <v>56.281593322753906</v>
      </c>
      <c r="X288">
        <v>58.044631958007812</v>
      </c>
      <c r="Y288">
        <v>59.193626403808594</v>
      </c>
      <c r="Z288">
        <v>60.073600769042969</v>
      </c>
      <c r="AA288">
        <v>59.987846374511719</v>
      </c>
      <c r="AB288">
        <v>60.008014678955078</v>
      </c>
      <c r="AC288">
        <v>59.362831115722656</v>
      </c>
      <c r="AD288">
        <v>57.495151519775391</v>
      </c>
      <c r="AE288">
        <v>52.828456878662109</v>
      </c>
      <c r="AF288">
        <v>47.17486572265625</v>
      </c>
      <c r="AG288">
        <v>40.125652313232422</v>
      </c>
      <c r="AH288">
        <v>35.377880096435547</v>
      </c>
      <c r="AI288">
        <v>-0.69197279214859009</v>
      </c>
      <c r="AJ288">
        <v>-0.53547197580337524</v>
      </c>
      <c r="AK288">
        <v>-0.46462824940681458</v>
      </c>
      <c r="AL288">
        <v>-0.44301846623420715</v>
      </c>
      <c r="AM288">
        <v>-0.43016594648361206</v>
      </c>
      <c r="AN288">
        <v>-0.43568900227546692</v>
      </c>
      <c r="AO288">
        <v>-0.50620752573013306</v>
      </c>
      <c r="AP288">
        <v>-0.54018634557723999</v>
      </c>
      <c r="AQ288">
        <v>-0.54494130611419678</v>
      </c>
      <c r="AR288">
        <v>-0.57523190975189209</v>
      </c>
      <c r="AS288">
        <v>-0.63399231433868408</v>
      </c>
      <c r="AT288">
        <v>-0.67300820350646973</v>
      </c>
      <c r="AU288">
        <v>1.1469842195510864</v>
      </c>
      <c r="AV288">
        <v>8.9536476135253906</v>
      </c>
      <c r="AW288">
        <v>9.3040351867675781</v>
      </c>
      <c r="AX288">
        <v>9.4412527084350586</v>
      </c>
      <c r="AY288">
        <v>9.4314107894897461</v>
      </c>
      <c r="AZ288">
        <v>9.5760955810546875</v>
      </c>
      <c r="BA288">
        <v>0.69556570053100586</v>
      </c>
      <c r="BB288">
        <v>-0.88204586505889893</v>
      </c>
      <c r="BC288">
        <v>-0.777057945728302</v>
      </c>
      <c r="BD288">
        <v>-0.68004333972930908</v>
      </c>
      <c r="BE288">
        <v>-0.67310363054275513</v>
      </c>
      <c r="BF288">
        <v>-0.73287302255630493</v>
      </c>
      <c r="BG288">
        <v>-0.22346605360507965</v>
      </c>
      <c r="BH288">
        <v>-0.16214799880981445</v>
      </c>
      <c r="BI288">
        <v>-0.13675139844417572</v>
      </c>
      <c r="BJ288">
        <v>-0.12736544013023376</v>
      </c>
      <c r="BK288">
        <v>-0.12455708533525467</v>
      </c>
      <c r="BL288">
        <v>-0.12118282169103622</v>
      </c>
      <c r="BM288">
        <v>-0.14663213491439819</v>
      </c>
      <c r="BN288">
        <v>-0.15548549592494965</v>
      </c>
      <c r="BO288">
        <v>-0.14246894419193268</v>
      </c>
      <c r="BP288">
        <v>-0.14682401716709137</v>
      </c>
      <c r="BQ288">
        <v>-0.16813167929649353</v>
      </c>
      <c r="BR288">
        <v>-0.18372033536434174</v>
      </c>
      <c r="BS288">
        <v>1.8782652616500854</v>
      </c>
      <c r="BT288">
        <v>9.3193597793579102</v>
      </c>
      <c r="BU288">
        <v>9.6755352020263672</v>
      </c>
      <c r="BV288">
        <v>9.8164272308349609</v>
      </c>
      <c r="BW288">
        <v>9.816960334777832</v>
      </c>
      <c r="BX288">
        <v>10.007962226867676</v>
      </c>
      <c r="BY288">
        <v>1.453917384147644</v>
      </c>
      <c r="BZ288">
        <v>-0.3625081479549408</v>
      </c>
      <c r="CA288">
        <v>-0.30968859791755676</v>
      </c>
      <c r="CB288">
        <v>-0.26560795307159424</v>
      </c>
      <c r="CC288">
        <v>-0.22857044637203217</v>
      </c>
      <c r="CD288">
        <v>-0.23038101196289063</v>
      </c>
      <c r="CE288">
        <v>0.10102028399705887</v>
      </c>
      <c r="CF288">
        <v>9.6415042877197266E-2</v>
      </c>
      <c r="CG288">
        <v>9.0335100889205933E-2</v>
      </c>
      <c r="CH288">
        <v>9.1254882514476776E-2</v>
      </c>
      <c r="CI288">
        <v>8.7106689810752869E-2</v>
      </c>
      <c r="CJ288">
        <v>9.6643194556236267E-2</v>
      </c>
      <c r="CK288">
        <v>0.10240870714187622</v>
      </c>
      <c r="CL288">
        <v>0.11095714569091797</v>
      </c>
      <c r="CM288">
        <v>0.13628220558166504</v>
      </c>
      <c r="CN288">
        <v>0.1498899906873703</v>
      </c>
      <c r="CO288">
        <v>0.15452198684215546</v>
      </c>
      <c r="CP288">
        <v>0.15515896677970886</v>
      </c>
      <c r="CQ288">
        <v>2.3847482204437256</v>
      </c>
      <c r="CR288">
        <v>9.5726509094238281</v>
      </c>
      <c r="CS288">
        <v>9.9328346252441406</v>
      </c>
      <c r="CT288">
        <v>10.076271057128906</v>
      </c>
      <c r="CU288">
        <v>10.083990097045898</v>
      </c>
      <c r="CV288">
        <v>10.307072639465332</v>
      </c>
      <c r="CW288">
        <v>1.9791494607925415</v>
      </c>
      <c r="CX288">
        <v>-2.677916781976819E-3</v>
      </c>
      <c r="CY288">
        <v>1.4010014943778515E-2</v>
      </c>
      <c r="CZ288">
        <v>2.1428769454360008E-2</v>
      </c>
      <c r="DA288">
        <v>7.931189239025116E-2</v>
      </c>
      <c r="DB288">
        <v>0.11764343827962875</v>
      </c>
      <c r="DC288">
        <v>0.42550662159919739</v>
      </c>
      <c r="DD288">
        <v>0.35497808456420898</v>
      </c>
      <c r="DE288">
        <v>0.31742161512374878</v>
      </c>
      <c r="DF288">
        <v>0.30987522006034851</v>
      </c>
      <c r="DG288">
        <v>0.29877045750617981</v>
      </c>
      <c r="DH288">
        <v>0.31446921825408936</v>
      </c>
      <c r="DI288">
        <v>0.35144954919815063</v>
      </c>
      <c r="DJ288">
        <v>0.37739977240562439</v>
      </c>
      <c r="DK288">
        <v>0.41503337025642395</v>
      </c>
      <c r="DL288">
        <v>0.44660398364067078</v>
      </c>
      <c r="DM288">
        <v>0.47717565298080444</v>
      </c>
      <c r="DN288">
        <v>0.49403825402259827</v>
      </c>
      <c r="DO288">
        <v>2.8912312984466553</v>
      </c>
      <c r="DP288">
        <v>9.8259420394897461</v>
      </c>
      <c r="DQ288">
        <v>10.190134048461914</v>
      </c>
      <c r="DR288">
        <v>10.336114883422852</v>
      </c>
      <c r="DS288">
        <v>10.351019859313965</v>
      </c>
      <c r="DT288">
        <v>10.606183052062988</v>
      </c>
      <c r="DU288">
        <v>2.5043814182281494</v>
      </c>
      <c r="DV288">
        <v>0.3571523129940033</v>
      </c>
      <c r="DW288">
        <v>0.33770862221717834</v>
      </c>
      <c r="DX288">
        <v>0.30846548080444336</v>
      </c>
      <c r="DY288">
        <v>0.38719424605369568</v>
      </c>
      <c r="DZ288">
        <v>0.46566790342330933</v>
      </c>
      <c r="EA288">
        <v>0.89401334524154663</v>
      </c>
      <c r="EB288">
        <v>0.72830206155776978</v>
      </c>
      <c r="EC288">
        <v>0.64529842138290405</v>
      </c>
      <c r="ED288">
        <v>0.62552821636199951</v>
      </c>
      <c r="EE288">
        <v>0.60437935590744019</v>
      </c>
      <c r="EF288">
        <v>0.62897539138793945</v>
      </c>
      <c r="EG288">
        <v>0.7110249400138855</v>
      </c>
      <c r="EH288">
        <v>0.76210063695907593</v>
      </c>
      <c r="EI288">
        <v>0.81750571727752686</v>
      </c>
      <c r="EJ288">
        <v>0.87501192092895508</v>
      </c>
      <c r="EK288">
        <v>0.94303631782531738</v>
      </c>
      <c r="EL288">
        <v>0.98332613706588745</v>
      </c>
      <c r="EM288">
        <v>3.6225123405456543</v>
      </c>
      <c r="EN288">
        <v>10.191654205322266</v>
      </c>
      <c r="EO288">
        <v>10.561634063720703</v>
      </c>
      <c r="EP288">
        <v>10.711289405822754</v>
      </c>
      <c r="EQ288">
        <v>10.736569404602051</v>
      </c>
      <c r="ER288">
        <v>11.038049697875977</v>
      </c>
      <c r="ES288">
        <v>3.2627332210540771</v>
      </c>
      <c r="ET288">
        <v>0.87669003009796143</v>
      </c>
      <c r="EU288">
        <v>0.80507802963256836</v>
      </c>
      <c r="EV288">
        <v>0.72290092706680298</v>
      </c>
      <c r="EW288">
        <v>0.83172744512557983</v>
      </c>
      <c r="EX288">
        <v>0.96815991401672363</v>
      </c>
      <c r="EY288">
        <v>59.963066101074219</v>
      </c>
      <c r="EZ288">
        <v>59.565505981445313</v>
      </c>
      <c r="FA288">
        <v>59.552261352539063</v>
      </c>
      <c r="FB288">
        <v>59.422855377197266</v>
      </c>
      <c r="FC288">
        <v>59.224925994873047</v>
      </c>
      <c r="FD288">
        <v>58.080394744873047</v>
      </c>
      <c r="FE288">
        <v>60.938705444335938</v>
      </c>
      <c r="FF288">
        <v>65.677032470703125</v>
      </c>
      <c r="FG288">
        <v>74.920707702636719</v>
      </c>
      <c r="FH288">
        <v>82.904472351074219</v>
      </c>
      <c r="FI288">
        <v>86.450424194335938</v>
      </c>
      <c r="FJ288">
        <v>90.609207153320312</v>
      </c>
      <c r="FK288">
        <v>90.400131225585937</v>
      </c>
      <c r="FL288">
        <v>91.168136596679688</v>
      </c>
      <c r="FM288">
        <v>92.009590148925781</v>
      </c>
      <c r="FN288">
        <v>91.668777465820313</v>
      </c>
      <c r="FO288">
        <v>89.072898864746094</v>
      </c>
      <c r="FP288">
        <v>85.893226623535156</v>
      </c>
      <c r="FQ288">
        <v>79.955879211425781</v>
      </c>
      <c r="FR288">
        <v>76.043205261230469</v>
      </c>
      <c r="FS288">
        <v>70.09991455078125</v>
      </c>
      <c r="FT288">
        <v>69.898399353027344</v>
      </c>
      <c r="FU288">
        <v>67.846382141113281</v>
      </c>
      <c r="FV288">
        <v>66.633842468261719</v>
      </c>
      <c r="FW288">
        <v>277</v>
      </c>
      <c r="FX288">
        <v>4.9114655703306198E-2</v>
      </c>
      <c r="FY288">
        <v>1</v>
      </c>
      <c r="FZ288" s="57" t="s">
        <v>10</v>
      </c>
      <c r="GA288" s="57" t="s">
        <v>10</v>
      </c>
    </row>
    <row r="289" spans="1:183" x14ac:dyDescent="0.2">
      <c r="A289" t="s">
        <v>242</v>
      </c>
      <c r="B289" t="s">
        <v>231</v>
      </c>
      <c r="C289" t="s">
        <v>216</v>
      </c>
      <c r="D289" t="s">
        <v>44</v>
      </c>
      <c r="E289">
        <v>2015</v>
      </c>
      <c r="F289" t="s">
        <v>220</v>
      </c>
      <c r="G289" t="s">
        <v>234</v>
      </c>
      <c r="H289" s="57">
        <v>275</v>
      </c>
      <c r="K289">
        <v>32.596851348876953</v>
      </c>
      <c r="L289">
        <v>31.730583190917969</v>
      </c>
      <c r="M289">
        <v>31.224790573120117</v>
      </c>
      <c r="N289">
        <v>31.466178894042969</v>
      </c>
      <c r="O289">
        <v>32.761520385742188</v>
      </c>
      <c r="P289">
        <v>34.937080383300781</v>
      </c>
      <c r="Q289">
        <v>41.116214752197266</v>
      </c>
      <c r="R289">
        <v>42.613880157470703</v>
      </c>
      <c r="S289">
        <v>45.837608337402344</v>
      </c>
      <c r="T289">
        <v>49.222885131835938</v>
      </c>
      <c r="U289">
        <v>52.519729614257813</v>
      </c>
      <c r="V289">
        <v>55.370975494384766</v>
      </c>
      <c r="W289">
        <v>56.281593322753906</v>
      </c>
      <c r="X289">
        <v>58.044631958007812</v>
      </c>
      <c r="Y289">
        <v>59.193626403808594</v>
      </c>
      <c r="Z289">
        <v>60.073600769042969</v>
      </c>
      <c r="AA289">
        <v>59.987846374511719</v>
      </c>
      <c r="AB289">
        <v>60.008014678955078</v>
      </c>
      <c r="AC289">
        <v>59.362831115722656</v>
      </c>
      <c r="AD289">
        <v>57.495151519775391</v>
      </c>
      <c r="AE289">
        <v>52.828456878662109</v>
      </c>
      <c r="AF289">
        <v>47.17486572265625</v>
      </c>
      <c r="AG289">
        <v>40.125652313232422</v>
      </c>
      <c r="AH289">
        <v>35.377880096435547</v>
      </c>
      <c r="AI289">
        <v>-0.69197279214859009</v>
      </c>
      <c r="AJ289">
        <v>-0.53547197580337524</v>
      </c>
      <c r="AK289">
        <v>-0.46462824940681458</v>
      </c>
      <c r="AL289">
        <v>-0.44301846623420715</v>
      </c>
      <c r="AM289">
        <v>-0.43016594648361206</v>
      </c>
      <c r="AN289">
        <v>-0.43568900227546692</v>
      </c>
      <c r="AO289">
        <v>-0.50620752573013306</v>
      </c>
      <c r="AP289">
        <v>-0.54018634557723999</v>
      </c>
      <c r="AQ289">
        <v>-0.54494130611419678</v>
      </c>
      <c r="AR289">
        <v>-0.57523190975189209</v>
      </c>
      <c r="AS289">
        <v>-0.63399231433868408</v>
      </c>
      <c r="AT289">
        <v>-0.67300820350646973</v>
      </c>
      <c r="AU289">
        <v>1.1469842195510864</v>
      </c>
      <c r="AV289">
        <v>8.9536476135253906</v>
      </c>
      <c r="AW289">
        <v>9.3040351867675781</v>
      </c>
      <c r="AX289">
        <v>9.4412527084350586</v>
      </c>
      <c r="AY289">
        <v>9.4314107894897461</v>
      </c>
      <c r="AZ289">
        <v>9.5760955810546875</v>
      </c>
      <c r="BA289">
        <v>0.69556570053100586</v>
      </c>
      <c r="BB289">
        <v>-0.88204586505889893</v>
      </c>
      <c r="BC289">
        <v>-0.777057945728302</v>
      </c>
      <c r="BD289">
        <v>-0.68004333972930908</v>
      </c>
      <c r="BE289">
        <v>-0.67310363054275513</v>
      </c>
      <c r="BF289">
        <v>-0.73287302255630493</v>
      </c>
      <c r="BG289">
        <v>-0.22346605360507965</v>
      </c>
      <c r="BH289">
        <v>-0.16214799880981445</v>
      </c>
      <c r="BI289">
        <v>-0.13675139844417572</v>
      </c>
      <c r="BJ289">
        <v>-0.12736544013023376</v>
      </c>
      <c r="BK289">
        <v>-0.12455708533525467</v>
      </c>
      <c r="BL289">
        <v>-0.12118282169103622</v>
      </c>
      <c r="BM289">
        <v>-0.14663213491439819</v>
      </c>
      <c r="BN289">
        <v>-0.15548549592494965</v>
      </c>
      <c r="BO289">
        <v>-0.14246894419193268</v>
      </c>
      <c r="BP289">
        <v>-0.14682401716709137</v>
      </c>
      <c r="BQ289">
        <v>-0.16813167929649353</v>
      </c>
      <c r="BR289">
        <v>-0.18372033536434174</v>
      </c>
      <c r="BS289">
        <v>1.8782652616500854</v>
      </c>
      <c r="BT289">
        <v>9.3193597793579102</v>
      </c>
      <c r="BU289">
        <v>9.6755352020263672</v>
      </c>
      <c r="BV289">
        <v>9.8164272308349609</v>
      </c>
      <c r="BW289">
        <v>9.816960334777832</v>
      </c>
      <c r="BX289">
        <v>10.007962226867676</v>
      </c>
      <c r="BY289">
        <v>1.453917384147644</v>
      </c>
      <c r="BZ289">
        <v>-0.3625081479549408</v>
      </c>
      <c r="CA289">
        <v>-0.30968859791755676</v>
      </c>
      <c r="CB289">
        <v>-0.26560795307159424</v>
      </c>
      <c r="CC289">
        <v>-0.22857044637203217</v>
      </c>
      <c r="CD289">
        <v>-0.23038101196289063</v>
      </c>
      <c r="CE289">
        <v>0.10102028399705887</v>
      </c>
      <c r="CF289">
        <v>9.6415042877197266E-2</v>
      </c>
      <c r="CG289">
        <v>9.0335100889205933E-2</v>
      </c>
      <c r="CH289">
        <v>9.1254882514476776E-2</v>
      </c>
      <c r="CI289">
        <v>8.7106689810752869E-2</v>
      </c>
      <c r="CJ289">
        <v>9.6643194556236267E-2</v>
      </c>
      <c r="CK289">
        <v>0.10240870714187622</v>
      </c>
      <c r="CL289">
        <v>0.11095714569091797</v>
      </c>
      <c r="CM289">
        <v>0.13628220558166504</v>
      </c>
      <c r="CN289">
        <v>0.1498899906873703</v>
      </c>
      <c r="CO289">
        <v>0.15452198684215546</v>
      </c>
      <c r="CP289">
        <v>0.15515896677970886</v>
      </c>
      <c r="CQ289">
        <v>2.3847482204437256</v>
      </c>
      <c r="CR289">
        <v>9.5726509094238281</v>
      </c>
      <c r="CS289">
        <v>9.9328346252441406</v>
      </c>
      <c r="CT289">
        <v>10.076271057128906</v>
      </c>
      <c r="CU289">
        <v>10.083990097045898</v>
      </c>
      <c r="CV289">
        <v>10.307072639465332</v>
      </c>
      <c r="CW289">
        <v>1.9791494607925415</v>
      </c>
      <c r="CX289">
        <v>-2.677916781976819E-3</v>
      </c>
      <c r="CY289">
        <v>1.4010014943778515E-2</v>
      </c>
      <c r="CZ289">
        <v>2.1428769454360008E-2</v>
      </c>
      <c r="DA289">
        <v>7.931189239025116E-2</v>
      </c>
      <c r="DB289">
        <v>0.11764343827962875</v>
      </c>
      <c r="DC289">
        <v>0.42550662159919739</v>
      </c>
      <c r="DD289">
        <v>0.35497808456420898</v>
      </c>
      <c r="DE289">
        <v>0.31742161512374878</v>
      </c>
      <c r="DF289">
        <v>0.30987522006034851</v>
      </c>
      <c r="DG289">
        <v>0.29877045750617981</v>
      </c>
      <c r="DH289">
        <v>0.31446921825408936</v>
      </c>
      <c r="DI289">
        <v>0.35144954919815063</v>
      </c>
      <c r="DJ289">
        <v>0.37739977240562439</v>
      </c>
      <c r="DK289">
        <v>0.41503337025642395</v>
      </c>
      <c r="DL289">
        <v>0.44660398364067078</v>
      </c>
      <c r="DM289">
        <v>0.47717565298080444</v>
      </c>
      <c r="DN289">
        <v>0.49403825402259827</v>
      </c>
      <c r="DO289">
        <v>2.8912312984466553</v>
      </c>
      <c r="DP289">
        <v>9.8259420394897461</v>
      </c>
      <c r="DQ289">
        <v>10.190134048461914</v>
      </c>
      <c r="DR289">
        <v>10.336114883422852</v>
      </c>
      <c r="DS289">
        <v>10.351019859313965</v>
      </c>
      <c r="DT289">
        <v>10.606183052062988</v>
      </c>
      <c r="DU289">
        <v>2.5043814182281494</v>
      </c>
      <c r="DV289">
        <v>0.3571523129940033</v>
      </c>
      <c r="DW289">
        <v>0.33770862221717834</v>
      </c>
      <c r="DX289">
        <v>0.30846548080444336</v>
      </c>
      <c r="DY289">
        <v>0.38719424605369568</v>
      </c>
      <c r="DZ289">
        <v>0.46566790342330933</v>
      </c>
      <c r="EA289">
        <v>0.89401334524154663</v>
      </c>
      <c r="EB289">
        <v>0.72830206155776978</v>
      </c>
      <c r="EC289">
        <v>0.64529842138290405</v>
      </c>
      <c r="ED289">
        <v>0.62552821636199951</v>
      </c>
      <c r="EE289">
        <v>0.60437935590744019</v>
      </c>
      <c r="EF289">
        <v>0.62897539138793945</v>
      </c>
      <c r="EG289">
        <v>0.7110249400138855</v>
      </c>
      <c r="EH289">
        <v>0.76210063695907593</v>
      </c>
      <c r="EI289">
        <v>0.81750571727752686</v>
      </c>
      <c r="EJ289">
        <v>0.87501192092895508</v>
      </c>
      <c r="EK289">
        <v>0.94303631782531738</v>
      </c>
      <c r="EL289">
        <v>0.98332613706588745</v>
      </c>
      <c r="EM289">
        <v>3.6225123405456543</v>
      </c>
      <c r="EN289">
        <v>10.191654205322266</v>
      </c>
      <c r="EO289">
        <v>10.561634063720703</v>
      </c>
      <c r="EP289">
        <v>10.711289405822754</v>
      </c>
      <c r="EQ289">
        <v>10.736569404602051</v>
      </c>
      <c r="ER289">
        <v>11.038049697875977</v>
      </c>
      <c r="ES289">
        <v>3.2627332210540771</v>
      </c>
      <c r="ET289">
        <v>0.87669003009796143</v>
      </c>
      <c r="EU289">
        <v>0.80507802963256836</v>
      </c>
      <c r="EV289">
        <v>0.72290092706680298</v>
      </c>
      <c r="EW289">
        <v>0.83172744512557983</v>
      </c>
      <c r="EX289">
        <v>0.96815991401672363</v>
      </c>
      <c r="EY289">
        <v>59.963066101074219</v>
      </c>
      <c r="EZ289">
        <v>59.565505981445313</v>
      </c>
      <c r="FA289">
        <v>59.552261352539063</v>
      </c>
      <c r="FB289">
        <v>59.422855377197266</v>
      </c>
      <c r="FC289">
        <v>59.224925994873047</v>
      </c>
      <c r="FD289">
        <v>58.080394744873047</v>
      </c>
      <c r="FE289">
        <v>60.938705444335938</v>
      </c>
      <c r="FF289">
        <v>65.677032470703125</v>
      </c>
      <c r="FG289">
        <v>74.920707702636719</v>
      </c>
      <c r="FH289">
        <v>82.904472351074219</v>
      </c>
      <c r="FI289">
        <v>86.450424194335938</v>
      </c>
      <c r="FJ289">
        <v>90.609207153320312</v>
      </c>
      <c r="FK289">
        <v>90.400131225585937</v>
      </c>
      <c r="FL289">
        <v>91.168136596679688</v>
      </c>
      <c r="FM289">
        <v>92.009590148925781</v>
      </c>
      <c r="FN289">
        <v>91.668777465820313</v>
      </c>
      <c r="FO289">
        <v>89.072898864746094</v>
      </c>
      <c r="FP289">
        <v>85.893226623535156</v>
      </c>
      <c r="FQ289">
        <v>79.955879211425781</v>
      </c>
      <c r="FR289">
        <v>76.043205261230469</v>
      </c>
      <c r="FS289">
        <v>70.09991455078125</v>
      </c>
      <c r="FT289">
        <v>69.898399353027344</v>
      </c>
      <c r="FU289">
        <v>67.846382141113281</v>
      </c>
      <c r="FV289">
        <v>66.633842468261719</v>
      </c>
      <c r="FW289">
        <v>277</v>
      </c>
      <c r="FX289">
        <v>4.9114655703306198E-2</v>
      </c>
      <c r="FY289">
        <v>1</v>
      </c>
      <c r="FZ289" s="57" t="s">
        <v>10</v>
      </c>
      <c r="GA289" s="57" t="s">
        <v>10</v>
      </c>
    </row>
    <row r="290" spans="1:183" x14ac:dyDescent="0.2">
      <c r="A290" t="s">
        <v>242</v>
      </c>
      <c r="B290" t="s">
        <v>231</v>
      </c>
      <c r="C290" t="s">
        <v>216</v>
      </c>
      <c r="D290" t="s">
        <v>44</v>
      </c>
      <c r="E290">
        <v>2016</v>
      </c>
      <c r="F290" t="s">
        <v>220</v>
      </c>
      <c r="G290" t="s">
        <v>234</v>
      </c>
      <c r="H290" s="57">
        <v>275</v>
      </c>
      <c r="K290">
        <v>32.596851348876953</v>
      </c>
      <c r="L290">
        <v>31.730583190917969</v>
      </c>
      <c r="M290">
        <v>31.224790573120117</v>
      </c>
      <c r="N290">
        <v>31.466178894042969</v>
      </c>
      <c r="O290">
        <v>32.761520385742188</v>
      </c>
      <c r="P290">
        <v>34.937080383300781</v>
      </c>
      <c r="Q290">
        <v>41.116214752197266</v>
      </c>
      <c r="R290">
        <v>42.613880157470703</v>
      </c>
      <c r="S290">
        <v>45.837608337402344</v>
      </c>
      <c r="T290">
        <v>49.222885131835938</v>
      </c>
      <c r="U290">
        <v>52.519729614257813</v>
      </c>
      <c r="V290">
        <v>55.370975494384766</v>
      </c>
      <c r="W290">
        <v>56.281593322753906</v>
      </c>
      <c r="X290">
        <v>58.044631958007812</v>
      </c>
      <c r="Y290">
        <v>59.193626403808594</v>
      </c>
      <c r="Z290">
        <v>60.073600769042969</v>
      </c>
      <c r="AA290">
        <v>59.987846374511719</v>
      </c>
      <c r="AB290">
        <v>60.008014678955078</v>
      </c>
      <c r="AC290">
        <v>59.362831115722656</v>
      </c>
      <c r="AD290">
        <v>57.495151519775391</v>
      </c>
      <c r="AE290">
        <v>52.828456878662109</v>
      </c>
      <c r="AF290">
        <v>47.17486572265625</v>
      </c>
      <c r="AG290">
        <v>40.125652313232422</v>
      </c>
      <c r="AH290">
        <v>35.377880096435547</v>
      </c>
      <c r="AI290">
        <v>-0.69197279214859009</v>
      </c>
      <c r="AJ290">
        <v>-0.53547197580337524</v>
      </c>
      <c r="AK290">
        <v>-0.46462824940681458</v>
      </c>
      <c r="AL290">
        <v>-0.44301846623420715</v>
      </c>
      <c r="AM290">
        <v>-0.43016594648361206</v>
      </c>
      <c r="AN290">
        <v>-0.43568900227546692</v>
      </c>
      <c r="AO290">
        <v>-0.50620752573013306</v>
      </c>
      <c r="AP290">
        <v>-0.54018634557723999</v>
      </c>
      <c r="AQ290">
        <v>-0.54494130611419678</v>
      </c>
      <c r="AR290">
        <v>-0.57523190975189209</v>
      </c>
      <c r="AS290">
        <v>-0.63399231433868408</v>
      </c>
      <c r="AT290">
        <v>-0.67300820350646973</v>
      </c>
      <c r="AU290">
        <v>1.1469842195510864</v>
      </c>
      <c r="AV290">
        <v>8.9536476135253906</v>
      </c>
      <c r="AW290">
        <v>9.3040351867675781</v>
      </c>
      <c r="AX290">
        <v>9.4412527084350586</v>
      </c>
      <c r="AY290">
        <v>9.4314107894897461</v>
      </c>
      <c r="AZ290">
        <v>9.5760955810546875</v>
      </c>
      <c r="BA290">
        <v>0.69556570053100586</v>
      </c>
      <c r="BB290">
        <v>-0.88204586505889893</v>
      </c>
      <c r="BC290">
        <v>-0.777057945728302</v>
      </c>
      <c r="BD290">
        <v>-0.68004333972930908</v>
      </c>
      <c r="BE290">
        <v>-0.67310363054275513</v>
      </c>
      <c r="BF290">
        <v>-0.73287302255630493</v>
      </c>
      <c r="BG290">
        <v>-0.22346605360507965</v>
      </c>
      <c r="BH290">
        <v>-0.16214799880981445</v>
      </c>
      <c r="BI290">
        <v>-0.13675139844417572</v>
      </c>
      <c r="BJ290">
        <v>-0.12736544013023376</v>
      </c>
      <c r="BK290">
        <v>-0.12455708533525467</v>
      </c>
      <c r="BL290">
        <v>-0.12118282169103622</v>
      </c>
      <c r="BM290">
        <v>-0.14663213491439819</v>
      </c>
      <c r="BN290">
        <v>-0.15548549592494965</v>
      </c>
      <c r="BO290">
        <v>-0.14246894419193268</v>
      </c>
      <c r="BP290">
        <v>-0.14682401716709137</v>
      </c>
      <c r="BQ290">
        <v>-0.16813167929649353</v>
      </c>
      <c r="BR290">
        <v>-0.18372033536434174</v>
      </c>
      <c r="BS290">
        <v>1.8782652616500854</v>
      </c>
      <c r="BT290">
        <v>9.3193597793579102</v>
      </c>
      <c r="BU290">
        <v>9.6755352020263672</v>
      </c>
      <c r="BV290">
        <v>9.8164272308349609</v>
      </c>
      <c r="BW290">
        <v>9.816960334777832</v>
      </c>
      <c r="BX290">
        <v>10.007962226867676</v>
      </c>
      <c r="BY290">
        <v>1.453917384147644</v>
      </c>
      <c r="BZ290">
        <v>-0.3625081479549408</v>
      </c>
      <c r="CA290">
        <v>-0.30968859791755676</v>
      </c>
      <c r="CB290">
        <v>-0.26560795307159424</v>
      </c>
      <c r="CC290">
        <v>-0.22857044637203217</v>
      </c>
      <c r="CD290">
        <v>-0.23038101196289063</v>
      </c>
      <c r="CE290">
        <v>0.10102028399705887</v>
      </c>
      <c r="CF290">
        <v>9.6415042877197266E-2</v>
      </c>
      <c r="CG290">
        <v>9.0335100889205933E-2</v>
      </c>
      <c r="CH290">
        <v>9.1254882514476776E-2</v>
      </c>
      <c r="CI290">
        <v>8.7106689810752869E-2</v>
      </c>
      <c r="CJ290">
        <v>9.6643194556236267E-2</v>
      </c>
      <c r="CK290">
        <v>0.10240870714187622</v>
      </c>
      <c r="CL290">
        <v>0.11095714569091797</v>
      </c>
      <c r="CM290">
        <v>0.13628220558166504</v>
      </c>
      <c r="CN290">
        <v>0.1498899906873703</v>
      </c>
      <c r="CO290">
        <v>0.15452198684215546</v>
      </c>
      <c r="CP290">
        <v>0.15515896677970886</v>
      </c>
      <c r="CQ290">
        <v>2.3847482204437256</v>
      </c>
      <c r="CR290">
        <v>9.5726509094238281</v>
      </c>
      <c r="CS290">
        <v>9.9328346252441406</v>
      </c>
      <c r="CT290">
        <v>10.076271057128906</v>
      </c>
      <c r="CU290">
        <v>10.083990097045898</v>
      </c>
      <c r="CV290">
        <v>10.307072639465332</v>
      </c>
      <c r="CW290">
        <v>1.9791494607925415</v>
      </c>
      <c r="CX290">
        <v>-2.677916781976819E-3</v>
      </c>
      <c r="CY290">
        <v>1.4010014943778515E-2</v>
      </c>
      <c r="CZ290">
        <v>2.1428769454360008E-2</v>
      </c>
      <c r="DA290">
        <v>7.931189239025116E-2</v>
      </c>
      <c r="DB290">
        <v>0.11764343827962875</v>
      </c>
      <c r="DC290">
        <v>0.42550662159919739</v>
      </c>
      <c r="DD290">
        <v>0.35497808456420898</v>
      </c>
      <c r="DE290">
        <v>0.31742161512374878</v>
      </c>
      <c r="DF290">
        <v>0.30987522006034851</v>
      </c>
      <c r="DG290">
        <v>0.29877045750617981</v>
      </c>
      <c r="DH290">
        <v>0.31446921825408936</v>
      </c>
      <c r="DI290">
        <v>0.35144954919815063</v>
      </c>
      <c r="DJ290">
        <v>0.37739977240562439</v>
      </c>
      <c r="DK290">
        <v>0.41503337025642395</v>
      </c>
      <c r="DL290">
        <v>0.44660398364067078</v>
      </c>
      <c r="DM290">
        <v>0.47717565298080444</v>
      </c>
      <c r="DN290">
        <v>0.49403825402259827</v>
      </c>
      <c r="DO290">
        <v>2.8912312984466553</v>
      </c>
      <c r="DP290">
        <v>9.8259420394897461</v>
      </c>
      <c r="DQ290">
        <v>10.190134048461914</v>
      </c>
      <c r="DR290">
        <v>10.336114883422852</v>
      </c>
      <c r="DS290">
        <v>10.351019859313965</v>
      </c>
      <c r="DT290">
        <v>10.606183052062988</v>
      </c>
      <c r="DU290">
        <v>2.5043814182281494</v>
      </c>
      <c r="DV290">
        <v>0.3571523129940033</v>
      </c>
      <c r="DW290">
        <v>0.33770862221717834</v>
      </c>
      <c r="DX290">
        <v>0.30846548080444336</v>
      </c>
      <c r="DY290">
        <v>0.38719424605369568</v>
      </c>
      <c r="DZ290">
        <v>0.46566790342330933</v>
      </c>
      <c r="EA290">
        <v>0.89401334524154663</v>
      </c>
      <c r="EB290">
        <v>0.72830206155776978</v>
      </c>
      <c r="EC290">
        <v>0.64529842138290405</v>
      </c>
      <c r="ED290">
        <v>0.62552821636199951</v>
      </c>
      <c r="EE290">
        <v>0.60437935590744019</v>
      </c>
      <c r="EF290">
        <v>0.62897539138793945</v>
      </c>
      <c r="EG290">
        <v>0.7110249400138855</v>
      </c>
      <c r="EH290">
        <v>0.76210063695907593</v>
      </c>
      <c r="EI290">
        <v>0.81750571727752686</v>
      </c>
      <c r="EJ290">
        <v>0.87501192092895508</v>
      </c>
      <c r="EK290">
        <v>0.94303631782531738</v>
      </c>
      <c r="EL290">
        <v>0.98332613706588745</v>
      </c>
      <c r="EM290">
        <v>3.6225123405456543</v>
      </c>
      <c r="EN290">
        <v>10.191654205322266</v>
      </c>
      <c r="EO290">
        <v>10.561634063720703</v>
      </c>
      <c r="EP290">
        <v>10.711289405822754</v>
      </c>
      <c r="EQ290">
        <v>10.736569404602051</v>
      </c>
      <c r="ER290">
        <v>11.038049697875977</v>
      </c>
      <c r="ES290">
        <v>3.2627332210540771</v>
      </c>
      <c r="ET290">
        <v>0.87669003009796143</v>
      </c>
      <c r="EU290">
        <v>0.80507802963256836</v>
      </c>
      <c r="EV290">
        <v>0.72290092706680298</v>
      </c>
      <c r="EW290">
        <v>0.83172744512557983</v>
      </c>
      <c r="EX290">
        <v>0.96815991401672363</v>
      </c>
      <c r="EY290">
        <v>59.963066101074219</v>
      </c>
      <c r="EZ290">
        <v>59.565505981445313</v>
      </c>
      <c r="FA290">
        <v>59.552261352539063</v>
      </c>
      <c r="FB290">
        <v>59.422855377197266</v>
      </c>
      <c r="FC290">
        <v>59.224925994873047</v>
      </c>
      <c r="FD290">
        <v>58.080394744873047</v>
      </c>
      <c r="FE290">
        <v>60.938705444335938</v>
      </c>
      <c r="FF290">
        <v>65.677032470703125</v>
      </c>
      <c r="FG290">
        <v>74.920707702636719</v>
      </c>
      <c r="FH290">
        <v>82.904472351074219</v>
      </c>
      <c r="FI290">
        <v>86.450424194335938</v>
      </c>
      <c r="FJ290">
        <v>90.609207153320312</v>
      </c>
      <c r="FK290">
        <v>90.400131225585937</v>
      </c>
      <c r="FL290">
        <v>91.168136596679688</v>
      </c>
      <c r="FM290">
        <v>92.009590148925781</v>
      </c>
      <c r="FN290">
        <v>91.668777465820313</v>
      </c>
      <c r="FO290">
        <v>89.072898864746094</v>
      </c>
      <c r="FP290">
        <v>85.893226623535156</v>
      </c>
      <c r="FQ290">
        <v>79.955879211425781</v>
      </c>
      <c r="FR290">
        <v>76.043205261230469</v>
      </c>
      <c r="FS290">
        <v>70.09991455078125</v>
      </c>
      <c r="FT290">
        <v>69.898399353027344</v>
      </c>
      <c r="FU290">
        <v>67.846382141113281</v>
      </c>
      <c r="FV290">
        <v>66.633842468261719</v>
      </c>
      <c r="FW290">
        <v>277</v>
      </c>
      <c r="FX290">
        <v>4.9114655703306198E-2</v>
      </c>
      <c r="FY290">
        <v>1</v>
      </c>
      <c r="FZ290" s="57" t="s">
        <v>10</v>
      </c>
      <c r="GA290" s="57" t="s">
        <v>10</v>
      </c>
    </row>
    <row r="291" spans="1:183" x14ac:dyDescent="0.2">
      <c r="A291" t="s">
        <v>242</v>
      </c>
      <c r="B291" t="s">
        <v>231</v>
      </c>
      <c r="C291" t="s">
        <v>216</v>
      </c>
      <c r="D291" t="s">
        <v>44</v>
      </c>
      <c r="E291">
        <v>2017</v>
      </c>
      <c r="F291" t="s">
        <v>220</v>
      </c>
      <c r="G291" t="s">
        <v>234</v>
      </c>
      <c r="H291" s="57">
        <v>275</v>
      </c>
      <c r="K291">
        <v>32.596851348876953</v>
      </c>
      <c r="L291">
        <v>31.730583190917969</v>
      </c>
      <c r="M291">
        <v>31.224790573120117</v>
      </c>
      <c r="N291">
        <v>31.466178894042969</v>
      </c>
      <c r="O291">
        <v>32.761520385742188</v>
      </c>
      <c r="P291">
        <v>34.937080383300781</v>
      </c>
      <c r="Q291">
        <v>41.116214752197266</v>
      </c>
      <c r="R291">
        <v>42.613880157470703</v>
      </c>
      <c r="S291">
        <v>45.837608337402344</v>
      </c>
      <c r="T291">
        <v>49.222885131835938</v>
      </c>
      <c r="U291">
        <v>52.519729614257813</v>
      </c>
      <c r="V291">
        <v>55.370975494384766</v>
      </c>
      <c r="W291">
        <v>56.281593322753906</v>
      </c>
      <c r="X291">
        <v>58.044631958007812</v>
      </c>
      <c r="Y291">
        <v>59.193626403808594</v>
      </c>
      <c r="Z291">
        <v>60.073600769042969</v>
      </c>
      <c r="AA291">
        <v>59.987846374511719</v>
      </c>
      <c r="AB291">
        <v>60.008014678955078</v>
      </c>
      <c r="AC291">
        <v>59.362831115722656</v>
      </c>
      <c r="AD291">
        <v>57.495151519775391</v>
      </c>
      <c r="AE291">
        <v>52.828456878662109</v>
      </c>
      <c r="AF291">
        <v>47.17486572265625</v>
      </c>
      <c r="AG291">
        <v>40.125652313232422</v>
      </c>
      <c r="AH291">
        <v>35.377880096435547</v>
      </c>
      <c r="AI291">
        <v>-0.69197279214859009</v>
      </c>
      <c r="AJ291">
        <v>-0.53547197580337524</v>
      </c>
      <c r="AK291">
        <v>-0.46462824940681458</v>
      </c>
      <c r="AL291">
        <v>-0.44301846623420715</v>
      </c>
      <c r="AM291">
        <v>-0.43016594648361206</v>
      </c>
      <c r="AN291">
        <v>-0.43568900227546692</v>
      </c>
      <c r="AO291">
        <v>-0.50620752573013306</v>
      </c>
      <c r="AP291">
        <v>-0.54018634557723999</v>
      </c>
      <c r="AQ291">
        <v>-0.54494130611419678</v>
      </c>
      <c r="AR291">
        <v>-0.57523190975189209</v>
      </c>
      <c r="AS291">
        <v>-0.63399231433868408</v>
      </c>
      <c r="AT291">
        <v>-0.67300820350646973</v>
      </c>
      <c r="AU291">
        <v>1.1469842195510864</v>
      </c>
      <c r="AV291">
        <v>8.9536476135253906</v>
      </c>
      <c r="AW291">
        <v>9.3040351867675781</v>
      </c>
      <c r="AX291">
        <v>9.4412527084350586</v>
      </c>
      <c r="AY291">
        <v>9.4314107894897461</v>
      </c>
      <c r="AZ291">
        <v>9.5760955810546875</v>
      </c>
      <c r="BA291">
        <v>0.69556570053100586</v>
      </c>
      <c r="BB291">
        <v>-0.88204586505889893</v>
      </c>
      <c r="BC291">
        <v>-0.777057945728302</v>
      </c>
      <c r="BD291">
        <v>-0.68004333972930908</v>
      </c>
      <c r="BE291">
        <v>-0.67310363054275513</v>
      </c>
      <c r="BF291">
        <v>-0.73287302255630493</v>
      </c>
      <c r="BG291">
        <v>-0.22346605360507965</v>
      </c>
      <c r="BH291">
        <v>-0.16214799880981445</v>
      </c>
      <c r="BI291">
        <v>-0.13675139844417572</v>
      </c>
      <c r="BJ291">
        <v>-0.12736544013023376</v>
      </c>
      <c r="BK291">
        <v>-0.12455708533525467</v>
      </c>
      <c r="BL291">
        <v>-0.12118282169103622</v>
      </c>
      <c r="BM291">
        <v>-0.14663213491439819</v>
      </c>
      <c r="BN291">
        <v>-0.15548549592494965</v>
      </c>
      <c r="BO291">
        <v>-0.14246894419193268</v>
      </c>
      <c r="BP291">
        <v>-0.14682401716709137</v>
      </c>
      <c r="BQ291">
        <v>-0.16813167929649353</v>
      </c>
      <c r="BR291">
        <v>-0.18372033536434174</v>
      </c>
      <c r="BS291">
        <v>1.8782652616500854</v>
      </c>
      <c r="BT291">
        <v>9.3193597793579102</v>
      </c>
      <c r="BU291">
        <v>9.6755352020263672</v>
      </c>
      <c r="BV291">
        <v>9.8164272308349609</v>
      </c>
      <c r="BW291">
        <v>9.816960334777832</v>
      </c>
      <c r="BX291">
        <v>10.007962226867676</v>
      </c>
      <c r="BY291">
        <v>1.453917384147644</v>
      </c>
      <c r="BZ291">
        <v>-0.3625081479549408</v>
      </c>
      <c r="CA291">
        <v>-0.30968859791755676</v>
      </c>
      <c r="CB291">
        <v>-0.26560795307159424</v>
      </c>
      <c r="CC291">
        <v>-0.22857044637203217</v>
      </c>
      <c r="CD291">
        <v>-0.23038101196289063</v>
      </c>
      <c r="CE291">
        <v>0.10102028399705887</v>
      </c>
      <c r="CF291">
        <v>9.6415042877197266E-2</v>
      </c>
      <c r="CG291">
        <v>9.0335100889205933E-2</v>
      </c>
      <c r="CH291">
        <v>9.1254882514476776E-2</v>
      </c>
      <c r="CI291">
        <v>8.7106689810752869E-2</v>
      </c>
      <c r="CJ291">
        <v>9.6643194556236267E-2</v>
      </c>
      <c r="CK291">
        <v>0.10240870714187622</v>
      </c>
      <c r="CL291">
        <v>0.11095714569091797</v>
      </c>
      <c r="CM291">
        <v>0.13628220558166504</v>
      </c>
      <c r="CN291">
        <v>0.1498899906873703</v>
      </c>
      <c r="CO291">
        <v>0.15452198684215546</v>
      </c>
      <c r="CP291">
        <v>0.15515896677970886</v>
      </c>
      <c r="CQ291">
        <v>2.3847482204437256</v>
      </c>
      <c r="CR291">
        <v>9.5726509094238281</v>
      </c>
      <c r="CS291">
        <v>9.9328346252441406</v>
      </c>
      <c r="CT291">
        <v>10.076271057128906</v>
      </c>
      <c r="CU291">
        <v>10.083990097045898</v>
      </c>
      <c r="CV291">
        <v>10.307072639465332</v>
      </c>
      <c r="CW291">
        <v>1.9791494607925415</v>
      </c>
      <c r="CX291">
        <v>-2.677916781976819E-3</v>
      </c>
      <c r="CY291">
        <v>1.4010014943778515E-2</v>
      </c>
      <c r="CZ291">
        <v>2.1428769454360008E-2</v>
      </c>
      <c r="DA291">
        <v>7.931189239025116E-2</v>
      </c>
      <c r="DB291">
        <v>0.11764343827962875</v>
      </c>
      <c r="DC291">
        <v>0.42550662159919739</v>
      </c>
      <c r="DD291">
        <v>0.35497808456420898</v>
      </c>
      <c r="DE291">
        <v>0.31742161512374878</v>
      </c>
      <c r="DF291">
        <v>0.30987522006034851</v>
      </c>
      <c r="DG291">
        <v>0.29877045750617981</v>
      </c>
      <c r="DH291">
        <v>0.31446921825408936</v>
      </c>
      <c r="DI291">
        <v>0.35144954919815063</v>
      </c>
      <c r="DJ291">
        <v>0.37739977240562439</v>
      </c>
      <c r="DK291">
        <v>0.41503337025642395</v>
      </c>
      <c r="DL291">
        <v>0.44660398364067078</v>
      </c>
      <c r="DM291">
        <v>0.47717565298080444</v>
      </c>
      <c r="DN291">
        <v>0.49403825402259827</v>
      </c>
      <c r="DO291">
        <v>2.8912312984466553</v>
      </c>
      <c r="DP291">
        <v>9.8259420394897461</v>
      </c>
      <c r="DQ291">
        <v>10.190134048461914</v>
      </c>
      <c r="DR291">
        <v>10.336114883422852</v>
      </c>
      <c r="DS291">
        <v>10.351019859313965</v>
      </c>
      <c r="DT291">
        <v>10.606183052062988</v>
      </c>
      <c r="DU291">
        <v>2.5043814182281494</v>
      </c>
      <c r="DV291">
        <v>0.3571523129940033</v>
      </c>
      <c r="DW291">
        <v>0.33770862221717834</v>
      </c>
      <c r="DX291">
        <v>0.30846548080444336</v>
      </c>
      <c r="DY291">
        <v>0.38719424605369568</v>
      </c>
      <c r="DZ291">
        <v>0.46566790342330933</v>
      </c>
      <c r="EA291">
        <v>0.89401334524154663</v>
      </c>
      <c r="EB291">
        <v>0.72830206155776978</v>
      </c>
      <c r="EC291">
        <v>0.64529842138290405</v>
      </c>
      <c r="ED291">
        <v>0.62552821636199951</v>
      </c>
      <c r="EE291">
        <v>0.60437935590744019</v>
      </c>
      <c r="EF291">
        <v>0.62897539138793945</v>
      </c>
      <c r="EG291">
        <v>0.7110249400138855</v>
      </c>
      <c r="EH291">
        <v>0.76210063695907593</v>
      </c>
      <c r="EI291">
        <v>0.81750571727752686</v>
      </c>
      <c r="EJ291">
        <v>0.87501192092895508</v>
      </c>
      <c r="EK291">
        <v>0.94303631782531738</v>
      </c>
      <c r="EL291">
        <v>0.98332613706588745</v>
      </c>
      <c r="EM291">
        <v>3.6225123405456543</v>
      </c>
      <c r="EN291">
        <v>10.191654205322266</v>
      </c>
      <c r="EO291">
        <v>10.561634063720703</v>
      </c>
      <c r="EP291">
        <v>10.711289405822754</v>
      </c>
      <c r="EQ291">
        <v>10.736569404602051</v>
      </c>
      <c r="ER291">
        <v>11.038049697875977</v>
      </c>
      <c r="ES291">
        <v>3.2627332210540771</v>
      </c>
      <c r="ET291">
        <v>0.87669003009796143</v>
      </c>
      <c r="EU291">
        <v>0.80507802963256836</v>
      </c>
      <c r="EV291">
        <v>0.72290092706680298</v>
      </c>
      <c r="EW291">
        <v>0.83172744512557983</v>
      </c>
      <c r="EX291">
        <v>0.96815991401672363</v>
      </c>
      <c r="EY291">
        <v>59.963066101074219</v>
      </c>
      <c r="EZ291">
        <v>59.565505981445313</v>
      </c>
      <c r="FA291">
        <v>59.552261352539063</v>
      </c>
      <c r="FB291">
        <v>59.422855377197266</v>
      </c>
      <c r="FC291">
        <v>59.224925994873047</v>
      </c>
      <c r="FD291">
        <v>58.080394744873047</v>
      </c>
      <c r="FE291">
        <v>60.938705444335938</v>
      </c>
      <c r="FF291">
        <v>65.677032470703125</v>
      </c>
      <c r="FG291">
        <v>74.920707702636719</v>
      </c>
      <c r="FH291">
        <v>82.904472351074219</v>
      </c>
      <c r="FI291">
        <v>86.450424194335938</v>
      </c>
      <c r="FJ291">
        <v>90.609207153320312</v>
      </c>
      <c r="FK291">
        <v>90.400131225585937</v>
      </c>
      <c r="FL291">
        <v>91.168136596679688</v>
      </c>
      <c r="FM291">
        <v>92.009590148925781</v>
      </c>
      <c r="FN291">
        <v>91.668777465820313</v>
      </c>
      <c r="FO291">
        <v>89.072898864746094</v>
      </c>
      <c r="FP291">
        <v>85.893226623535156</v>
      </c>
      <c r="FQ291">
        <v>79.955879211425781</v>
      </c>
      <c r="FR291">
        <v>76.043205261230469</v>
      </c>
      <c r="FS291">
        <v>70.09991455078125</v>
      </c>
      <c r="FT291">
        <v>69.898399353027344</v>
      </c>
      <c r="FU291">
        <v>67.846382141113281</v>
      </c>
      <c r="FV291">
        <v>66.633842468261719</v>
      </c>
      <c r="FW291">
        <v>277</v>
      </c>
      <c r="FX291">
        <v>4.9114655703306198E-2</v>
      </c>
      <c r="FY291">
        <v>1</v>
      </c>
      <c r="FZ291" s="57" t="s">
        <v>10</v>
      </c>
      <c r="GA291" s="57" t="s">
        <v>10</v>
      </c>
    </row>
    <row r="292" spans="1:183" x14ac:dyDescent="0.2">
      <c r="A292" t="s">
        <v>242</v>
      </c>
      <c r="B292" t="s">
        <v>231</v>
      </c>
      <c r="C292" t="s">
        <v>216</v>
      </c>
      <c r="D292" t="s">
        <v>44</v>
      </c>
      <c r="E292">
        <v>2018</v>
      </c>
      <c r="F292" t="s">
        <v>220</v>
      </c>
      <c r="G292" t="s">
        <v>234</v>
      </c>
      <c r="H292" s="57">
        <v>275</v>
      </c>
      <c r="K292">
        <v>32.596851348876953</v>
      </c>
      <c r="L292">
        <v>31.730583190917969</v>
      </c>
      <c r="M292">
        <v>31.224790573120117</v>
      </c>
      <c r="N292">
        <v>31.466178894042969</v>
      </c>
      <c r="O292">
        <v>32.761520385742188</v>
      </c>
      <c r="P292">
        <v>34.937080383300781</v>
      </c>
      <c r="Q292">
        <v>41.116214752197266</v>
      </c>
      <c r="R292">
        <v>42.613880157470703</v>
      </c>
      <c r="S292">
        <v>45.837608337402344</v>
      </c>
      <c r="T292">
        <v>49.222885131835938</v>
      </c>
      <c r="U292">
        <v>52.519729614257813</v>
      </c>
      <c r="V292">
        <v>55.370975494384766</v>
      </c>
      <c r="W292">
        <v>56.281593322753906</v>
      </c>
      <c r="X292">
        <v>58.044631958007812</v>
      </c>
      <c r="Y292">
        <v>59.193626403808594</v>
      </c>
      <c r="Z292">
        <v>60.073600769042969</v>
      </c>
      <c r="AA292">
        <v>59.987846374511719</v>
      </c>
      <c r="AB292">
        <v>60.008014678955078</v>
      </c>
      <c r="AC292">
        <v>59.362831115722656</v>
      </c>
      <c r="AD292">
        <v>57.495151519775391</v>
      </c>
      <c r="AE292">
        <v>52.828456878662109</v>
      </c>
      <c r="AF292">
        <v>47.17486572265625</v>
      </c>
      <c r="AG292">
        <v>40.125652313232422</v>
      </c>
      <c r="AH292">
        <v>35.377880096435547</v>
      </c>
      <c r="AI292">
        <v>-0.69197279214859009</v>
      </c>
      <c r="AJ292">
        <v>-0.53547197580337524</v>
      </c>
      <c r="AK292">
        <v>-0.46462824940681458</v>
      </c>
      <c r="AL292">
        <v>-0.44301846623420715</v>
      </c>
      <c r="AM292">
        <v>-0.43016594648361206</v>
      </c>
      <c r="AN292">
        <v>-0.43568900227546692</v>
      </c>
      <c r="AO292">
        <v>-0.50620752573013306</v>
      </c>
      <c r="AP292">
        <v>-0.54018634557723999</v>
      </c>
      <c r="AQ292">
        <v>-0.54494130611419678</v>
      </c>
      <c r="AR292">
        <v>-0.57523190975189209</v>
      </c>
      <c r="AS292">
        <v>-0.63399231433868408</v>
      </c>
      <c r="AT292">
        <v>-0.67300820350646973</v>
      </c>
      <c r="AU292">
        <v>1.1469842195510864</v>
      </c>
      <c r="AV292">
        <v>8.9536476135253906</v>
      </c>
      <c r="AW292">
        <v>9.3040351867675781</v>
      </c>
      <c r="AX292">
        <v>9.4412527084350586</v>
      </c>
      <c r="AY292">
        <v>9.4314107894897461</v>
      </c>
      <c r="AZ292">
        <v>9.5760955810546875</v>
      </c>
      <c r="BA292">
        <v>0.69556570053100586</v>
      </c>
      <c r="BB292">
        <v>-0.88204586505889893</v>
      </c>
      <c r="BC292">
        <v>-0.777057945728302</v>
      </c>
      <c r="BD292">
        <v>-0.68004333972930908</v>
      </c>
      <c r="BE292">
        <v>-0.67310363054275513</v>
      </c>
      <c r="BF292">
        <v>-0.73287302255630493</v>
      </c>
      <c r="BG292">
        <v>-0.22346605360507965</v>
      </c>
      <c r="BH292">
        <v>-0.16214799880981445</v>
      </c>
      <c r="BI292">
        <v>-0.13675139844417572</v>
      </c>
      <c r="BJ292">
        <v>-0.12736544013023376</v>
      </c>
      <c r="BK292">
        <v>-0.12455708533525467</v>
      </c>
      <c r="BL292">
        <v>-0.12118282169103622</v>
      </c>
      <c r="BM292">
        <v>-0.14663213491439819</v>
      </c>
      <c r="BN292">
        <v>-0.15548549592494965</v>
      </c>
      <c r="BO292">
        <v>-0.14246894419193268</v>
      </c>
      <c r="BP292">
        <v>-0.14682401716709137</v>
      </c>
      <c r="BQ292">
        <v>-0.16813167929649353</v>
      </c>
      <c r="BR292">
        <v>-0.18372033536434174</v>
      </c>
      <c r="BS292">
        <v>1.8782652616500854</v>
      </c>
      <c r="BT292">
        <v>9.3193597793579102</v>
      </c>
      <c r="BU292">
        <v>9.6755352020263672</v>
      </c>
      <c r="BV292">
        <v>9.8164272308349609</v>
      </c>
      <c r="BW292">
        <v>9.816960334777832</v>
      </c>
      <c r="BX292">
        <v>10.007962226867676</v>
      </c>
      <c r="BY292">
        <v>1.453917384147644</v>
      </c>
      <c r="BZ292">
        <v>-0.3625081479549408</v>
      </c>
      <c r="CA292">
        <v>-0.30968859791755676</v>
      </c>
      <c r="CB292">
        <v>-0.26560795307159424</v>
      </c>
      <c r="CC292">
        <v>-0.22857044637203217</v>
      </c>
      <c r="CD292">
        <v>-0.23038101196289063</v>
      </c>
      <c r="CE292">
        <v>0.10102028399705887</v>
      </c>
      <c r="CF292">
        <v>9.6415042877197266E-2</v>
      </c>
      <c r="CG292">
        <v>9.0335100889205933E-2</v>
      </c>
      <c r="CH292">
        <v>9.1254882514476776E-2</v>
      </c>
      <c r="CI292">
        <v>8.7106689810752869E-2</v>
      </c>
      <c r="CJ292">
        <v>9.6643194556236267E-2</v>
      </c>
      <c r="CK292">
        <v>0.10240870714187622</v>
      </c>
      <c r="CL292">
        <v>0.11095714569091797</v>
      </c>
      <c r="CM292">
        <v>0.13628220558166504</v>
      </c>
      <c r="CN292">
        <v>0.1498899906873703</v>
      </c>
      <c r="CO292">
        <v>0.15452198684215546</v>
      </c>
      <c r="CP292">
        <v>0.15515896677970886</v>
      </c>
      <c r="CQ292">
        <v>2.3847482204437256</v>
      </c>
      <c r="CR292">
        <v>9.5726509094238281</v>
      </c>
      <c r="CS292">
        <v>9.9328346252441406</v>
      </c>
      <c r="CT292">
        <v>10.076271057128906</v>
      </c>
      <c r="CU292">
        <v>10.083990097045898</v>
      </c>
      <c r="CV292">
        <v>10.307072639465332</v>
      </c>
      <c r="CW292">
        <v>1.9791494607925415</v>
      </c>
      <c r="CX292">
        <v>-2.677916781976819E-3</v>
      </c>
      <c r="CY292">
        <v>1.4010014943778515E-2</v>
      </c>
      <c r="CZ292">
        <v>2.1428769454360008E-2</v>
      </c>
      <c r="DA292">
        <v>7.931189239025116E-2</v>
      </c>
      <c r="DB292">
        <v>0.11764343827962875</v>
      </c>
      <c r="DC292">
        <v>0.42550662159919739</v>
      </c>
      <c r="DD292">
        <v>0.35497808456420898</v>
      </c>
      <c r="DE292">
        <v>0.31742161512374878</v>
      </c>
      <c r="DF292">
        <v>0.30987522006034851</v>
      </c>
      <c r="DG292">
        <v>0.29877045750617981</v>
      </c>
      <c r="DH292">
        <v>0.31446921825408936</v>
      </c>
      <c r="DI292">
        <v>0.35144954919815063</v>
      </c>
      <c r="DJ292">
        <v>0.37739977240562439</v>
      </c>
      <c r="DK292">
        <v>0.41503337025642395</v>
      </c>
      <c r="DL292">
        <v>0.44660398364067078</v>
      </c>
      <c r="DM292">
        <v>0.47717565298080444</v>
      </c>
      <c r="DN292">
        <v>0.49403825402259827</v>
      </c>
      <c r="DO292">
        <v>2.8912312984466553</v>
      </c>
      <c r="DP292">
        <v>9.8259420394897461</v>
      </c>
      <c r="DQ292">
        <v>10.190134048461914</v>
      </c>
      <c r="DR292">
        <v>10.336114883422852</v>
      </c>
      <c r="DS292">
        <v>10.351019859313965</v>
      </c>
      <c r="DT292">
        <v>10.606183052062988</v>
      </c>
      <c r="DU292">
        <v>2.5043814182281494</v>
      </c>
      <c r="DV292">
        <v>0.3571523129940033</v>
      </c>
      <c r="DW292">
        <v>0.33770862221717834</v>
      </c>
      <c r="DX292">
        <v>0.30846548080444336</v>
      </c>
      <c r="DY292">
        <v>0.38719424605369568</v>
      </c>
      <c r="DZ292">
        <v>0.46566790342330933</v>
      </c>
      <c r="EA292">
        <v>0.89401334524154663</v>
      </c>
      <c r="EB292">
        <v>0.72830206155776978</v>
      </c>
      <c r="EC292">
        <v>0.64529842138290405</v>
      </c>
      <c r="ED292">
        <v>0.62552821636199951</v>
      </c>
      <c r="EE292">
        <v>0.60437935590744019</v>
      </c>
      <c r="EF292">
        <v>0.62897539138793945</v>
      </c>
      <c r="EG292">
        <v>0.7110249400138855</v>
      </c>
      <c r="EH292">
        <v>0.76210063695907593</v>
      </c>
      <c r="EI292">
        <v>0.81750571727752686</v>
      </c>
      <c r="EJ292">
        <v>0.87501192092895508</v>
      </c>
      <c r="EK292">
        <v>0.94303631782531738</v>
      </c>
      <c r="EL292">
        <v>0.98332613706588745</v>
      </c>
      <c r="EM292">
        <v>3.6225123405456543</v>
      </c>
      <c r="EN292">
        <v>10.191654205322266</v>
      </c>
      <c r="EO292">
        <v>10.561634063720703</v>
      </c>
      <c r="EP292">
        <v>10.711289405822754</v>
      </c>
      <c r="EQ292">
        <v>10.736569404602051</v>
      </c>
      <c r="ER292">
        <v>11.038049697875977</v>
      </c>
      <c r="ES292">
        <v>3.2627332210540771</v>
      </c>
      <c r="ET292">
        <v>0.87669003009796143</v>
      </c>
      <c r="EU292">
        <v>0.80507802963256836</v>
      </c>
      <c r="EV292">
        <v>0.72290092706680298</v>
      </c>
      <c r="EW292">
        <v>0.83172744512557983</v>
      </c>
      <c r="EX292">
        <v>0.96815991401672363</v>
      </c>
      <c r="EY292">
        <v>59.963066101074219</v>
      </c>
      <c r="EZ292">
        <v>59.565505981445313</v>
      </c>
      <c r="FA292">
        <v>59.552261352539063</v>
      </c>
      <c r="FB292">
        <v>59.422855377197266</v>
      </c>
      <c r="FC292">
        <v>59.224925994873047</v>
      </c>
      <c r="FD292">
        <v>58.080394744873047</v>
      </c>
      <c r="FE292">
        <v>60.938705444335938</v>
      </c>
      <c r="FF292">
        <v>65.677032470703125</v>
      </c>
      <c r="FG292">
        <v>74.920707702636719</v>
      </c>
      <c r="FH292">
        <v>82.904472351074219</v>
      </c>
      <c r="FI292">
        <v>86.450424194335938</v>
      </c>
      <c r="FJ292">
        <v>90.609207153320312</v>
      </c>
      <c r="FK292">
        <v>90.400131225585937</v>
      </c>
      <c r="FL292">
        <v>91.168136596679688</v>
      </c>
      <c r="FM292">
        <v>92.009590148925781</v>
      </c>
      <c r="FN292">
        <v>91.668777465820313</v>
      </c>
      <c r="FO292">
        <v>89.072898864746094</v>
      </c>
      <c r="FP292">
        <v>85.893226623535156</v>
      </c>
      <c r="FQ292">
        <v>79.955879211425781</v>
      </c>
      <c r="FR292">
        <v>76.043205261230469</v>
      </c>
      <c r="FS292">
        <v>70.09991455078125</v>
      </c>
      <c r="FT292">
        <v>69.898399353027344</v>
      </c>
      <c r="FU292">
        <v>67.846382141113281</v>
      </c>
      <c r="FV292">
        <v>66.633842468261719</v>
      </c>
      <c r="FW292">
        <v>277</v>
      </c>
      <c r="FX292">
        <v>4.9114655703306198E-2</v>
      </c>
      <c r="FY292">
        <v>1</v>
      </c>
      <c r="FZ292" s="57" t="s">
        <v>10</v>
      </c>
      <c r="GA292" s="57" t="s">
        <v>10</v>
      </c>
    </row>
    <row r="293" spans="1:183" x14ac:dyDescent="0.2">
      <c r="A293" t="s">
        <v>242</v>
      </c>
      <c r="B293" t="s">
        <v>231</v>
      </c>
      <c r="C293" t="s">
        <v>216</v>
      </c>
      <c r="D293" t="s">
        <v>44</v>
      </c>
      <c r="E293">
        <v>2019</v>
      </c>
      <c r="F293" t="s">
        <v>220</v>
      </c>
      <c r="G293" t="s">
        <v>234</v>
      </c>
      <c r="H293" s="57">
        <v>275</v>
      </c>
      <c r="K293">
        <v>32.596851348876953</v>
      </c>
      <c r="L293">
        <v>31.730583190917969</v>
      </c>
      <c r="M293">
        <v>31.224790573120117</v>
      </c>
      <c r="N293">
        <v>31.466178894042969</v>
      </c>
      <c r="O293">
        <v>32.761520385742188</v>
      </c>
      <c r="P293">
        <v>34.937080383300781</v>
      </c>
      <c r="Q293">
        <v>41.116214752197266</v>
      </c>
      <c r="R293">
        <v>42.613880157470703</v>
      </c>
      <c r="S293">
        <v>45.837608337402344</v>
      </c>
      <c r="T293">
        <v>49.222885131835938</v>
      </c>
      <c r="U293">
        <v>52.519729614257813</v>
      </c>
      <c r="V293">
        <v>55.370975494384766</v>
      </c>
      <c r="W293">
        <v>56.281593322753906</v>
      </c>
      <c r="X293">
        <v>58.044631958007812</v>
      </c>
      <c r="Y293">
        <v>59.193626403808594</v>
      </c>
      <c r="Z293">
        <v>60.073600769042969</v>
      </c>
      <c r="AA293">
        <v>59.987846374511719</v>
      </c>
      <c r="AB293">
        <v>60.008014678955078</v>
      </c>
      <c r="AC293">
        <v>59.362831115722656</v>
      </c>
      <c r="AD293">
        <v>57.495151519775391</v>
      </c>
      <c r="AE293">
        <v>52.828456878662109</v>
      </c>
      <c r="AF293">
        <v>47.17486572265625</v>
      </c>
      <c r="AG293">
        <v>40.125652313232422</v>
      </c>
      <c r="AH293">
        <v>35.377880096435547</v>
      </c>
      <c r="AI293">
        <v>-0.69197279214859009</v>
      </c>
      <c r="AJ293">
        <v>-0.53547197580337524</v>
      </c>
      <c r="AK293">
        <v>-0.46462824940681458</v>
      </c>
      <c r="AL293">
        <v>-0.44301846623420715</v>
      </c>
      <c r="AM293">
        <v>-0.43016594648361206</v>
      </c>
      <c r="AN293">
        <v>-0.43568900227546692</v>
      </c>
      <c r="AO293">
        <v>-0.50620752573013306</v>
      </c>
      <c r="AP293">
        <v>-0.54018634557723999</v>
      </c>
      <c r="AQ293">
        <v>-0.54494130611419678</v>
      </c>
      <c r="AR293">
        <v>-0.57523190975189209</v>
      </c>
      <c r="AS293">
        <v>-0.63399231433868408</v>
      </c>
      <c r="AT293">
        <v>-0.67300820350646973</v>
      </c>
      <c r="AU293">
        <v>1.1469842195510864</v>
      </c>
      <c r="AV293">
        <v>8.9536476135253906</v>
      </c>
      <c r="AW293">
        <v>9.3040351867675781</v>
      </c>
      <c r="AX293">
        <v>9.4412527084350586</v>
      </c>
      <c r="AY293">
        <v>9.4314107894897461</v>
      </c>
      <c r="AZ293">
        <v>9.5760955810546875</v>
      </c>
      <c r="BA293">
        <v>0.69556570053100586</v>
      </c>
      <c r="BB293">
        <v>-0.88204586505889893</v>
      </c>
      <c r="BC293">
        <v>-0.777057945728302</v>
      </c>
      <c r="BD293">
        <v>-0.68004333972930908</v>
      </c>
      <c r="BE293">
        <v>-0.67310363054275513</v>
      </c>
      <c r="BF293">
        <v>-0.73287302255630493</v>
      </c>
      <c r="BG293">
        <v>-0.22346605360507965</v>
      </c>
      <c r="BH293">
        <v>-0.16214799880981445</v>
      </c>
      <c r="BI293">
        <v>-0.13675139844417572</v>
      </c>
      <c r="BJ293">
        <v>-0.12736544013023376</v>
      </c>
      <c r="BK293">
        <v>-0.12455708533525467</v>
      </c>
      <c r="BL293">
        <v>-0.12118282169103622</v>
      </c>
      <c r="BM293">
        <v>-0.14663213491439819</v>
      </c>
      <c r="BN293">
        <v>-0.15548549592494965</v>
      </c>
      <c r="BO293">
        <v>-0.14246894419193268</v>
      </c>
      <c r="BP293">
        <v>-0.14682401716709137</v>
      </c>
      <c r="BQ293">
        <v>-0.16813167929649353</v>
      </c>
      <c r="BR293">
        <v>-0.18372033536434174</v>
      </c>
      <c r="BS293">
        <v>1.8782652616500854</v>
      </c>
      <c r="BT293">
        <v>9.3193597793579102</v>
      </c>
      <c r="BU293">
        <v>9.6755352020263672</v>
      </c>
      <c r="BV293">
        <v>9.8164272308349609</v>
      </c>
      <c r="BW293">
        <v>9.816960334777832</v>
      </c>
      <c r="BX293">
        <v>10.007962226867676</v>
      </c>
      <c r="BY293">
        <v>1.453917384147644</v>
      </c>
      <c r="BZ293">
        <v>-0.3625081479549408</v>
      </c>
      <c r="CA293">
        <v>-0.30968859791755676</v>
      </c>
      <c r="CB293">
        <v>-0.26560795307159424</v>
      </c>
      <c r="CC293">
        <v>-0.22857044637203217</v>
      </c>
      <c r="CD293">
        <v>-0.23038101196289063</v>
      </c>
      <c r="CE293">
        <v>0.10102028399705887</v>
      </c>
      <c r="CF293">
        <v>9.6415042877197266E-2</v>
      </c>
      <c r="CG293">
        <v>9.0335100889205933E-2</v>
      </c>
      <c r="CH293">
        <v>9.1254882514476776E-2</v>
      </c>
      <c r="CI293">
        <v>8.7106689810752869E-2</v>
      </c>
      <c r="CJ293">
        <v>9.6643194556236267E-2</v>
      </c>
      <c r="CK293">
        <v>0.10240870714187622</v>
      </c>
      <c r="CL293">
        <v>0.11095714569091797</v>
      </c>
      <c r="CM293">
        <v>0.13628220558166504</v>
      </c>
      <c r="CN293">
        <v>0.1498899906873703</v>
      </c>
      <c r="CO293">
        <v>0.15452198684215546</v>
      </c>
      <c r="CP293">
        <v>0.15515896677970886</v>
      </c>
      <c r="CQ293">
        <v>2.3847482204437256</v>
      </c>
      <c r="CR293">
        <v>9.5726509094238281</v>
      </c>
      <c r="CS293">
        <v>9.9328346252441406</v>
      </c>
      <c r="CT293">
        <v>10.076271057128906</v>
      </c>
      <c r="CU293">
        <v>10.083990097045898</v>
      </c>
      <c r="CV293">
        <v>10.307072639465332</v>
      </c>
      <c r="CW293">
        <v>1.9791494607925415</v>
      </c>
      <c r="CX293">
        <v>-2.677916781976819E-3</v>
      </c>
      <c r="CY293">
        <v>1.4010014943778515E-2</v>
      </c>
      <c r="CZ293">
        <v>2.1428769454360008E-2</v>
      </c>
      <c r="DA293">
        <v>7.931189239025116E-2</v>
      </c>
      <c r="DB293">
        <v>0.11764343827962875</v>
      </c>
      <c r="DC293">
        <v>0.42550662159919739</v>
      </c>
      <c r="DD293">
        <v>0.35497808456420898</v>
      </c>
      <c r="DE293">
        <v>0.31742161512374878</v>
      </c>
      <c r="DF293">
        <v>0.30987522006034851</v>
      </c>
      <c r="DG293">
        <v>0.29877045750617981</v>
      </c>
      <c r="DH293">
        <v>0.31446921825408936</v>
      </c>
      <c r="DI293">
        <v>0.35144954919815063</v>
      </c>
      <c r="DJ293">
        <v>0.37739977240562439</v>
      </c>
      <c r="DK293">
        <v>0.41503337025642395</v>
      </c>
      <c r="DL293">
        <v>0.44660398364067078</v>
      </c>
      <c r="DM293">
        <v>0.47717565298080444</v>
      </c>
      <c r="DN293">
        <v>0.49403825402259827</v>
      </c>
      <c r="DO293">
        <v>2.8912312984466553</v>
      </c>
      <c r="DP293">
        <v>9.8259420394897461</v>
      </c>
      <c r="DQ293">
        <v>10.190134048461914</v>
      </c>
      <c r="DR293">
        <v>10.336114883422852</v>
      </c>
      <c r="DS293">
        <v>10.351019859313965</v>
      </c>
      <c r="DT293">
        <v>10.606183052062988</v>
      </c>
      <c r="DU293">
        <v>2.5043814182281494</v>
      </c>
      <c r="DV293">
        <v>0.3571523129940033</v>
      </c>
      <c r="DW293">
        <v>0.33770862221717834</v>
      </c>
      <c r="DX293">
        <v>0.30846548080444336</v>
      </c>
      <c r="DY293">
        <v>0.38719424605369568</v>
      </c>
      <c r="DZ293">
        <v>0.46566790342330933</v>
      </c>
      <c r="EA293">
        <v>0.89401334524154663</v>
      </c>
      <c r="EB293">
        <v>0.72830206155776978</v>
      </c>
      <c r="EC293">
        <v>0.64529842138290405</v>
      </c>
      <c r="ED293">
        <v>0.62552821636199951</v>
      </c>
      <c r="EE293">
        <v>0.60437935590744019</v>
      </c>
      <c r="EF293">
        <v>0.62897539138793945</v>
      </c>
      <c r="EG293">
        <v>0.7110249400138855</v>
      </c>
      <c r="EH293">
        <v>0.76210063695907593</v>
      </c>
      <c r="EI293">
        <v>0.81750571727752686</v>
      </c>
      <c r="EJ293">
        <v>0.87501192092895508</v>
      </c>
      <c r="EK293">
        <v>0.94303631782531738</v>
      </c>
      <c r="EL293">
        <v>0.98332613706588745</v>
      </c>
      <c r="EM293">
        <v>3.6225123405456543</v>
      </c>
      <c r="EN293">
        <v>10.191654205322266</v>
      </c>
      <c r="EO293">
        <v>10.561634063720703</v>
      </c>
      <c r="EP293">
        <v>10.711289405822754</v>
      </c>
      <c r="EQ293">
        <v>10.736569404602051</v>
      </c>
      <c r="ER293">
        <v>11.038049697875977</v>
      </c>
      <c r="ES293">
        <v>3.2627332210540771</v>
      </c>
      <c r="ET293">
        <v>0.87669003009796143</v>
      </c>
      <c r="EU293">
        <v>0.80507802963256836</v>
      </c>
      <c r="EV293">
        <v>0.72290092706680298</v>
      </c>
      <c r="EW293">
        <v>0.83172744512557983</v>
      </c>
      <c r="EX293">
        <v>0.96815991401672363</v>
      </c>
      <c r="EY293">
        <v>59.963066101074219</v>
      </c>
      <c r="EZ293">
        <v>59.565505981445313</v>
      </c>
      <c r="FA293">
        <v>59.552261352539063</v>
      </c>
      <c r="FB293">
        <v>59.422855377197266</v>
      </c>
      <c r="FC293">
        <v>59.224925994873047</v>
      </c>
      <c r="FD293">
        <v>58.080394744873047</v>
      </c>
      <c r="FE293">
        <v>60.938705444335938</v>
      </c>
      <c r="FF293">
        <v>65.677032470703125</v>
      </c>
      <c r="FG293">
        <v>74.920707702636719</v>
      </c>
      <c r="FH293">
        <v>82.904472351074219</v>
      </c>
      <c r="FI293">
        <v>86.450424194335938</v>
      </c>
      <c r="FJ293">
        <v>90.609207153320312</v>
      </c>
      <c r="FK293">
        <v>90.400131225585937</v>
      </c>
      <c r="FL293">
        <v>91.168136596679688</v>
      </c>
      <c r="FM293">
        <v>92.009590148925781</v>
      </c>
      <c r="FN293">
        <v>91.668777465820313</v>
      </c>
      <c r="FO293">
        <v>89.072898864746094</v>
      </c>
      <c r="FP293">
        <v>85.893226623535156</v>
      </c>
      <c r="FQ293">
        <v>79.955879211425781</v>
      </c>
      <c r="FR293">
        <v>76.043205261230469</v>
      </c>
      <c r="FS293">
        <v>70.09991455078125</v>
      </c>
      <c r="FT293">
        <v>69.898399353027344</v>
      </c>
      <c r="FU293">
        <v>67.846382141113281</v>
      </c>
      <c r="FV293">
        <v>66.633842468261719</v>
      </c>
      <c r="FW293">
        <v>277</v>
      </c>
      <c r="FX293">
        <v>4.9114655703306198E-2</v>
      </c>
      <c r="FY293">
        <v>1</v>
      </c>
      <c r="FZ293" s="57" t="s">
        <v>10</v>
      </c>
      <c r="GA293" s="57" t="s">
        <v>10</v>
      </c>
    </row>
    <row r="294" spans="1:183" x14ac:dyDescent="0.2">
      <c r="A294" t="s">
        <v>242</v>
      </c>
      <c r="B294" t="s">
        <v>231</v>
      </c>
      <c r="C294" t="s">
        <v>216</v>
      </c>
      <c r="D294" t="s">
        <v>44</v>
      </c>
      <c r="E294">
        <v>2020</v>
      </c>
      <c r="F294" t="s">
        <v>220</v>
      </c>
      <c r="G294" t="s">
        <v>234</v>
      </c>
      <c r="H294" s="57">
        <v>275</v>
      </c>
      <c r="K294">
        <v>32.596851348876953</v>
      </c>
      <c r="L294">
        <v>31.730583190917969</v>
      </c>
      <c r="M294">
        <v>31.224790573120117</v>
      </c>
      <c r="N294">
        <v>31.466178894042969</v>
      </c>
      <c r="O294">
        <v>32.761520385742188</v>
      </c>
      <c r="P294">
        <v>34.937080383300781</v>
      </c>
      <c r="Q294">
        <v>41.116214752197266</v>
      </c>
      <c r="R294">
        <v>42.613880157470703</v>
      </c>
      <c r="S294">
        <v>45.837608337402344</v>
      </c>
      <c r="T294">
        <v>49.222885131835938</v>
      </c>
      <c r="U294">
        <v>52.519729614257813</v>
      </c>
      <c r="V294">
        <v>55.370975494384766</v>
      </c>
      <c r="W294">
        <v>56.281593322753906</v>
      </c>
      <c r="X294">
        <v>58.044631958007812</v>
      </c>
      <c r="Y294">
        <v>59.193626403808594</v>
      </c>
      <c r="Z294">
        <v>60.073600769042969</v>
      </c>
      <c r="AA294">
        <v>59.987846374511719</v>
      </c>
      <c r="AB294">
        <v>60.008014678955078</v>
      </c>
      <c r="AC294">
        <v>59.362831115722656</v>
      </c>
      <c r="AD294">
        <v>57.495151519775391</v>
      </c>
      <c r="AE294">
        <v>52.828456878662109</v>
      </c>
      <c r="AF294">
        <v>47.17486572265625</v>
      </c>
      <c r="AG294">
        <v>40.125652313232422</v>
      </c>
      <c r="AH294">
        <v>35.377880096435547</v>
      </c>
      <c r="AI294">
        <v>-0.69197279214859009</v>
      </c>
      <c r="AJ294">
        <v>-0.53547197580337524</v>
      </c>
      <c r="AK294">
        <v>-0.46462824940681458</v>
      </c>
      <c r="AL294">
        <v>-0.44301846623420715</v>
      </c>
      <c r="AM294">
        <v>-0.43016594648361206</v>
      </c>
      <c r="AN294">
        <v>-0.43568900227546692</v>
      </c>
      <c r="AO294">
        <v>-0.50620752573013306</v>
      </c>
      <c r="AP294">
        <v>-0.54018634557723999</v>
      </c>
      <c r="AQ294">
        <v>-0.54494130611419678</v>
      </c>
      <c r="AR294">
        <v>-0.57523190975189209</v>
      </c>
      <c r="AS294">
        <v>-0.63399231433868408</v>
      </c>
      <c r="AT294">
        <v>-0.67300820350646973</v>
      </c>
      <c r="AU294">
        <v>1.1469842195510864</v>
      </c>
      <c r="AV294">
        <v>8.9536476135253906</v>
      </c>
      <c r="AW294">
        <v>9.3040351867675781</v>
      </c>
      <c r="AX294">
        <v>9.4412527084350586</v>
      </c>
      <c r="AY294">
        <v>9.4314107894897461</v>
      </c>
      <c r="AZ294">
        <v>9.5760955810546875</v>
      </c>
      <c r="BA294">
        <v>0.69556570053100586</v>
      </c>
      <c r="BB294">
        <v>-0.88204586505889893</v>
      </c>
      <c r="BC294">
        <v>-0.777057945728302</v>
      </c>
      <c r="BD294">
        <v>-0.68004333972930908</v>
      </c>
      <c r="BE294">
        <v>-0.67310363054275513</v>
      </c>
      <c r="BF294">
        <v>-0.73287302255630493</v>
      </c>
      <c r="BG294">
        <v>-0.22346605360507965</v>
      </c>
      <c r="BH294">
        <v>-0.16214799880981445</v>
      </c>
      <c r="BI294">
        <v>-0.13675139844417572</v>
      </c>
      <c r="BJ294">
        <v>-0.12736544013023376</v>
      </c>
      <c r="BK294">
        <v>-0.12455708533525467</v>
      </c>
      <c r="BL294">
        <v>-0.12118282169103622</v>
      </c>
      <c r="BM294">
        <v>-0.14663213491439819</v>
      </c>
      <c r="BN294">
        <v>-0.15548549592494965</v>
      </c>
      <c r="BO294">
        <v>-0.14246894419193268</v>
      </c>
      <c r="BP294">
        <v>-0.14682401716709137</v>
      </c>
      <c r="BQ294">
        <v>-0.16813167929649353</v>
      </c>
      <c r="BR294">
        <v>-0.18372033536434174</v>
      </c>
      <c r="BS294">
        <v>1.8782652616500854</v>
      </c>
      <c r="BT294">
        <v>9.3193597793579102</v>
      </c>
      <c r="BU294">
        <v>9.6755352020263672</v>
      </c>
      <c r="BV294">
        <v>9.8164272308349609</v>
      </c>
      <c r="BW294">
        <v>9.816960334777832</v>
      </c>
      <c r="BX294">
        <v>10.007962226867676</v>
      </c>
      <c r="BY294">
        <v>1.453917384147644</v>
      </c>
      <c r="BZ294">
        <v>-0.3625081479549408</v>
      </c>
      <c r="CA294">
        <v>-0.30968859791755676</v>
      </c>
      <c r="CB294">
        <v>-0.26560795307159424</v>
      </c>
      <c r="CC294">
        <v>-0.22857044637203217</v>
      </c>
      <c r="CD294">
        <v>-0.23038101196289063</v>
      </c>
      <c r="CE294">
        <v>0.10102028399705887</v>
      </c>
      <c r="CF294">
        <v>9.6415042877197266E-2</v>
      </c>
      <c r="CG294">
        <v>9.0335100889205933E-2</v>
      </c>
      <c r="CH294">
        <v>9.1254882514476776E-2</v>
      </c>
      <c r="CI294">
        <v>8.7106689810752869E-2</v>
      </c>
      <c r="CJ294">
        <v>9.6643194556236267E-2</v>
      </c>
      <c r="CK294">
        <v>0.10240870714187622</v>
      </c>
      <c r="CL294">
        <v>0.11095714569091797</v>
      </c>
      <c r="CM294">
        <v>0.13628220558166504</v>
      </c>
      <c r="CN294">
        <v>0.1498899906873703</v>
      </c>
      <c r="CO294">
        <v>0.15452198684215546</v>
      </c>
      <c r="CP294">
        <v>0.15515896677970886</v>
      </c>
      <c r="CQ294">
        <v>2.3847482204437256</v>
      </c>
      <c r="CR294">
        <v>9.5726509094238281</v>
      </c>
      <c r="CS294">
        <v>9.9328346252441406</v>
      </c>
      <c r="CT294">
        <v>10.076271057128906</v>
      </c>
      <c r="CU294">
        <v>10.083990097045898</v>
      </c>
      <c r="CV294">
        <v>10.307072639465332</v>
      </c>
      <c r="CW294">
        <v>1.9791494607925415</v>
      </c>
      <c r="CX294">
        <v>-2.677916781976819E-3</v>
      </c>
      <c r="CY294">
        <v>1.4010014943778515E-2</v>
      </c>
      <c r="CZ294">
        <v>2.1428769454360008E-2</v>
      </c>
      <c r="DA294">
        <v>7.931189239025116E-2</v>
      </c>
      <c r="DB294">
        <v>0.11764343827962875</v>
      </c>
      <c r="DC294">
        <v>0.42550662159919739</v>
      </c>
      <c r="DD294">
        <v>0.35497808456420898</v>
      </c>
      <c r="DE294">
        <v>0.31742161512374878</v>
      </c>
      <c r="DF294">
        <v>0.30987522006034851</v>
      </c>
      <c r="DG294">
        <v>0.29877045750617981</v>
      </c>
      <c r="DH294">
        <v>0.31446921825408936</v>
      </c>
      <c r="DI294">
        <v>0.35144954919815063</v>
      </c>
      <c r="DJ294">
        <v>0.37739977240562439</v>
      </c>
      <c r="DK294">
        <v>0.41503337025642395</v>
      </c>
      <c r="DL294">
        <v>0.44660398364067078</v>
      </c>
      <c r="DM294">
        <v>0.47717565298080444</v>
      </c>
      <c r="DN294">
        <v>0.49403825402259827</v>
      </c>
      <c r="DO294">
        <v>2.8912312984466553</v>
      </c>
      <c r="DP294">
        <v>9.8259420394897461</v>
      </c>
      <c r="DQ294">
        <v>10.190134048461914</v>
      </c>
      <c r="DR294">
        <v>10.336114883422852</v>
      </c>
      <c r="DS294">
        <v>10.351019859313965</v>
      </c>
      <c r="DT294">
        <v>10.606183052062988</v>
      </c>
      <c r="DU294">
        <v>2.5043814182281494</v>
      </c>
      <c r="DV294">
        <v>0.3571523129940033</v>
      </c>
      <c r="DW294">
        <v>0.33770862221717834</v>
      </c>
      <c r="DX294">
        <v>0.30846548080444336</v>
      </c>
      <c r="DY294">
        <v>0.38719424605369568</v>
      </c>
      <c r="DZ294">
        <v>0.46566790342330933</v>
      </c>
      <c r="EA294">
        <v>0.89401334524154663</v>
      </c>
      <c r="EB294">
        <v>0.72830206155776978</v>
      </c>
      <c r="EC294">
        <v>0.64529842138290405</v>
      </c>
      <c r="ED294">
        <v>0.62552821636199951</v>
      </c>
      <c r="EE294">
        <v>0.60437935590744019</v>
      </c>
      <c r="EF294">
        <v>0.62897539138793945</v>
      </c>
      <c r="EG294">
        <v>0.7110249400138855</v>
      </c>
      <c r="EH294">
        <v>0.76210063695907593</v>
      </c>
      <c r="EI294">
        <v>0.81750571727752686</v>
      </c>
      <c r="EJ294">
        <v>0.87501192092895508</v>
      </c>
      <c r="EK294">
        <v>0.94303631782531738</v>
      </c>
      <c r="EL294">
        <v>0.98332613706588745</v>
      </c>
      <c r="EM294">
        <v>3.6225123405456543</v>
      </c>
      <c r="EN294">
        <v>10.191654205322266</v>
      </c>
      <c r="EO294">
        <v>10.561634063720703</v>
      </c>
      <c r="EP294">
        <v>10.711289405822754</v>
      </c>
      <c r="EQ294">
        <v>10.736569404602051</v>
      </c>
      <c r="ER294">
        <v>11.038049697875977</v>
      </c>
      <c r="ES294">
        <v>3.2627332210540771</v>
      </c>
      <c r="ET294">
        <v>0.87669003009796143</v>
      </c>
      <c r="EU294">
        <v>0.80507802963256836</v>
      </c>
      <c r="EV294">
        <v>0.72290092706680298</v>
      </c>
      <c r="EW294">
        <v>0.83172744512557983</v>
      </c>
      <c r="EX294">
        <v>0.96815991401672363</v>
      </c>
      <c r="EY294">
        <v>59.963066101074219</v>
      </c>
      <c r="EZ294">
        <v>59.565505981445313</v>
      </c>
      <c r="FA294">
        <v>59.552261352539063</v>
      </c>
      <c r="FB294">
        <v>59.422855377197266</v>
      </c>
      <c r="FC294">
        <v>59.224925994873047</v>
      </c>
      <c r="FD294">
        <v>58.080394744873047</v>
      </c>
      <c r="FE294">
        <v>60.938705444335938</v>
      </c>
      <c r="FF294">
        <v>65.677032470703125</v>
      </c>
      <c r="FG294">
        <v>74.920707702636719</v>
      </c>
      <c r="FH294">
        <v>82.904472351074219</v>
      </c>
      <c r="FI294">
        <v>86.450424194335938</v>
      </c>
      <c r="FJ294">
        <v>90.609207153320312</v>
      </c>
      <c r="FK294">
        <v>90.400131225585937</v>
      </c>
      <c r="FL294">
        <v>91.168136596679688</v>
      </c>
      <c r="FM294">
        <v>92.009590148925781</v>
      </c>
      <c r="FN294">
        <v>91.668777465820313</v>
      </c>
      <c r="FO294">
        <v>89.072898864746094</v>
      </c>
      <c r="FP294">
        <v>85.893226623535156</v>
      </c>
      <c r="FQ294">
        <v>79.955879211425781</v>
      </c>
      <c r="FR294">
        <v>76.043205261230469</v>
      </c>
      <c r="FS294">
        <v>70.09991455078125</v>
      </c>
      <c r="FT294">
        <v>69.898399353027344</v>
      </c>
      <c r="FU294">
        <v>67.846382141113281</v>
      </c>
      <c r="FV294">
        <v>66.633842468261719</v>
      </c>
      <c r="FW294">
        <v>277</v>
      </c>
      <c r="FX294">
        <v>4.9114655703306198E-2</v>
      </c>
      <c r="FY294">
        <v>1</v>
      </c>
      <c r="FZ294" s="57" t="s">
        <v>10</v>
      </c>
      <c r="GA294" s="57" t="s">
        <v>10</v>
      </c>
    </row>
    <row r="295" spans="1:183" x14ac:dyDescent="0.2">
      <c r="A295" t="s">
        <v>242</v>
      </c>
      <c r="B295" t="s">
        <v>231</v>
      </c>
      <c r="C295" t="s">
        <v>216</v>
      </c>
      <c r="D295" t="s">
        <v>44</v>
      </c>
      <c r="E295">
        <v>2021</v>
      </c>
      <c r="F295" t="s">
        <v>220</v>
      </c>
      <c r="G295" t="s">
        <v>234</v>
      </c>
      <c r="H295" s="57">
        <v>275</v>
      </c>
      <c r="K295">
        <v>32.596851348876953</v>
      </c>
      <c r="L295">
        <v>31.730583190917969</v>
      </c>
      <c r="M295">
        <v>31.224790573120117</v>
      </c>
      <c r="N295">
        <v>31.466178894042969</v>
      </c>
      <c r="O295">
        <v>32.761520385742188</v>
      </c>
      <c r="P295">
        <v>34.937080383300781</v>
      </c>
      <c r="Q295">
        <v>41.116214752197266</v>
      </c>
      <c r="R295">
        <v>42.613880157470703</v>
      </c>
      <c r="S295">
        <v>45.837608337402344</v>
      </c>
      <c r="T295">
        <v>49.222885131835938</v>
      </c>
      <c r="U295">
        <v>52.519729614257813</v>
      </c>
      <c r="V295">
        <v>55.370975494384766</v>
      </c>
      <c r="W295">
        <v>56.281593322753906</v>
      </c>
      <c r="X295">
        <v>58.044631958007812</v>
      </c>
      <c r="Y295">
        <v>59.193626403808594</v>
      </c>
      <c r="Z295">
        <v>60.073600769042969</v>
      </c>
      <c r="AA295">
        <v>59.987846374511719</v>
      </c>
      <c r="AB295">
        <v>60.008014678955078</v>
      </c>
      <c r="AC295">
        <v>59.362831115722656</v>
      </c>
      <c r="AD295">
        <v>57.495151519775391</v>
      </c>
      <c r="AE295">
        <v>52.828456878662109</v>
      </c>
      <c r="AF295">
        <v>47.17486572265625</v>
      </c>
      <c r="AG295">
        <v>40.125652313232422</v>
      </c>
      <c r="AH295">
        <v>35.377880096435547</v>
      </c>
      <c r="AI295">
        <v>-0.69197279214859009</v>
      </c>
      <c r="AJ295">
        <v>-0.53547197580337524</v>
      </c>
      <c r="AK295">
        <v>-0.46462824940681458</v>
      </c>
      <c r="AL295">
        <v>-0.44301846623420715</v>
      </c>
      <c r="AM295">
        <v>-0.43016594648361206</v>
      </c>
      <c r="AN295">
        <v>-0.43568900227546692</v>
      </c>
      <c r="AO295">
        <v>-0.50620752573013306</v>
      </c>
      <c r="AP295">
        <v>-0.54018634557723999</v>
      </c>
      <c r="AQ295">
        <v>-0.54494130611419678</v>
      </c>
      <c r="AR295">
        <v>-0.57523190975189209</v>
      </c>
      <c r="AS295">
        <v>-0.63399231433868408</v>
      </c>
      <c r="AT295">
        <v>-0.67300820350646973</v>
      </c>
      <c r="AU295">
        <v>1.1469842195510864</v>
      </c>
      <c r="AV295">
        <v>8.9536476135253906</v>
      </c>
      <c r="AW295">
        <v>9.3040351867675781</v>
      </c>
      <c r="AX295">
        <v>9.4412527084350586</v>
      </c>
      <c r="AY295">
        <v>9.4314107894897461</v>
      </c>
      <c r="AZ295">
        <v>9.5760955810546875</v>
      </c>
      <c r="BA295">
        <v>0.69556570053100586</v>
      </c>
      <c r="BB295">
        <v>-0.88204586505889893</v>
      </c>
      <c r="BC295">
        <v>-0.777057945728302</v>
      </c>
      <c r="BD295">
        <v>-0.68004333972930908</v>
      </c>
      <c r="BE295">
        <v>-0.67310363054275513</v>
      </c>
      <c r="BF295">
        <v>-0.73287302255630493</v>
      </c>
      <c r="BG295">
        <v>-0.22346605360507965</v>
      </c>
      <c r="BH295">
        <v>-0.16214799880981445</v>
      </c>
      <c r="BI295">
        <v>-0.13675139844417572</v>
      </c>
      <c r="BJ295">
        <v>-0.12736544013023376</v>
      </c>
      <c r="BK295">
        <v>-0.12455708533525467</v>
      </c>
      <c r="BL295">
        <v>-0.12118282169103622</v>
      </c>
      <c r="BM295">
        <v>-0.14663213491439819</v>
      </c>
      <c r="BN295">
        <v>-0.15548549592494965</v>
      </c>
      <c r="BO295">
        <v>-0.14246894419193268</v>
      </c>
      <c r="BP295">
        <v>-0.14682401716709137</v>
      </c>
      <c r="BQ295">
        <v>-0.16813167929649353</v>
      </c>
      <c r="BR295">
        <v>-0.18372033536434174</v>
      </c>
      <c r="BS295">
        <v>1.8782652616500854</v>
      </c>
      <c r="BT295">
        <v>9.3193597793579102</v>
      </c>
      <c r="BU295">
        <v>9.6755352020263672</v>
      </c>
      <c r="BV295">
        <v>9.8164272308349609</v>
      </c>
      <c r="BW295">
        <v>9.816960334777832</v>
      </c>
      <c r="BX295">
        <v>10.007962226867676</v>
      </c>
      <c r="BY295">
        <v>1.453917384147644</v>
      </c>
      <c r="BZ295">
        <v>-0.3625081479549408</v>
      </c>
      <c r="CA295">
        <v>-0.30968859791755676</v>
      </c>
      <c r="CB295">
        <v>-0.26560795307159424</v>
      </c>
      <c r="CC295">
        <v>-0.22857044637203217</v>
      </c>
      <c r="CD295">
        <v>-0.23038101196289063</v>
      </c>
      <c r="CE295">
        <v>0.10102028399705887</v>
      </c>
      <c r="CF295">
        <v>9.6415042877197266E-2</v>
      </c>
      <c r="CG295">
        <v>9.0335100889205933E-2</v>
      </c>
      <c r="CH295">
        <v>9.1254882514476776E-2</v>
      </c>
      <c r="CI295">
        <v>8.7106689810752869E-2</v>
      </c>
      <c r="CJ295">
        <v>9.6643194556236267E-2</v>
      </c>
      <c r="CK295">
        <v>0.10240870714187622</v>
      </c>
      <c r="CL295">
        <v>0.11095714569091797</v>
      </c>
      <c r="CM295">
        <v>0.13628220558166504</v>
      </c>
      <c r="CN295">
        <v>0.1498899906873703</v>
      </c>
      <c r="CO295">
        <v>0.15452198684215546</v>
      </c>
      <c r="CP295">
        <v>0.15515896677970886</v>
      </c>
      <c r="CQ295">
        <v>2.3847482204437256</v>
      </c>
      <c r="CR295">
        <v>9.5726509094238281</v>
      </c>
      <c r="CS295">
        <v>9.9328346252441406</v>
      </c>
      <c r="CT295">
        <v>10.076271057128906</v>
      </c>
      <c r="CU295">
        <v>10.083990097045898</v>
      </c>
      <c r="CV295">
        <v>10.307072639465332</v>
      </c>
      <c r="CW295">
        <v>1.9791494607925415</v>
      </c>
      <c r="CX295">
        <v>-2.677916781976819E-3</v>
      </c>
      <c r="CY295">
        <v>1.4010014943778515E-2</v>
      </c>
      <c r="CZ295">
        <v>2.1428769454360008E-2</v>
      </c>
      <c r="DA295">
        <v>7.931189239025116E-2</v>
      </c>
      <c r="DB295">
        <v>0.11764343827962875</v>
      </c>
      <c r="DC295">
        <v>0.42550662159919739</v>
      </c>
      <c r="DD295">
        <v>0.35497808456420898</v>
      </c>
      <c r="DE295">
        <v>0.31742161512374878</v>
      </c>
      <c r="DF295">
        <v>0.30987522006034851</v>
      </c>
      <c r="DG295">
        <v>0.29877045750617981</v>
      </c>
      <c r="DH295">
        <v>0.31446921825408936</v>
      </c>
      <c r="DI295">
        <v>0.35144954919815063</v>
      </c>
      <c r="DJ295">
        <v>0.37739977240562439</v>
      </c>
      <c r="DK295">
        <v>0.41503337025642395</v>
      </c>
      <c r="DL295">
        <v>0.44660398364067078</v>
      </c>
      <c r="DM295">
        <v>0.47717565298080444</v>
      </c>
      <c r="DN295">
        <v>0.49403825402259827</v>
      </c>
      <c r="DO295">
        <v>2.8912312984466553</v>
      </c>
      <c r="DP295">
        <v>9.8259420394897461</v>
      </c>
      <c r="DQ295">
        <v>10.190134048461914</v>
      </c>
      <c r="DR295">
        <v>10.336114883422852</v>
      </c>
      <c r="DS295">
        <v>10.351019859313965</v>
      </c>
      <c r="DT295">
        <v>10.606183052062988</v>
      </c>
      <c r="DU295">
        <v>2.5043814182281494</v>
      </c>
      <c r="DV295">
        <v>0.3571523129940033</v>
      </c>
      <c r="DW295">
        <v>0.33770862221717834</v>
      </c>
      <c r="DX295">
        <v>0.30846548080444336</v>
      </c>
      <c r="DY295">
        <v>0.38719424605369568</v>
      </c>
      <c r="DZ295">
        <v>0.46566790342330933</v>
      </c>
      <c r="EA295">
        <v>0.89401334524154663</v>
      </c>
      <c r="EB295">
        <v>0.72830206155776978</v>
      </c>
      <c r="EC295">
        <v>0.64529842138290405</v>
      </c>
      <c r="ED295">
        <v>0.62552821636199951</v>
      </c>
      <c r="EE295">
        <v>0.60437935590744019</v>
      </c>
      <c r="EF295">
        <v>0.62897539138793945</v>
      </c>
      <c r="EG295">
        <v>0.7110249400138855</v>
      </c>
      <c r="EH295">
        <v>0.76210063695907593</v>
      </c>
      <c r="EI295">
        <v>0.81750571727752686</v>
      </c>
      <c r="EJ295">
        <v>0.87501192092895508</v>
      </c>
      <c r="EK295">
        <v>0.94303631782531738</v>
      </c>
      <c r="EL295">
        <v>0.98332613706588745</v>
      </c>
      <c r="EM295">
        <v>3.6225123405456543</v>
      </c>
      <c r="EN295">
        <v>10.191654205322266</v>
      </c>
      <c r="EO295">
        <v>10.561634063720703</v>
      </c>
      <c r="EP295">
        <v>10.711289405822754</v>
      </c>
      <c r="EQ295">
        <v>10.736569404602051</v>
      </c>
      <c r="ER295">
        <v>11.038049697875977</v>
      </c>
      <c r="ES295">
        <v>3.2627332210540771</v>
      </c>
      <c r="ET295">
        <v>0.87669003009796143</v>
      </c>
      <c r="EU295">
        <v>0.80507802963256836</v>
      </c>
      <c r="EV295">
        <v>0.72290092706680298</v>
      </c>
      <c r="EW295">
        <v>0.83172744512557983</v>
      </c>
      <c r="EX295">
        <v>0.96815991401672363</v>
      </c>
      <c r="EY295">
        <v>59.963066101074219</v>
      </c>
      <c r="EZ295">
        <v>59.565505981445313</v>
      </c>
      <c r="FA295">
        <v>59.552261352539063</v>
      </c>
      <c r="FB295">
        <v>59.422855377197266</v>
      </c>
      <c r="FC295">
        <v>59.224925994873047</v>
      </c>
      <c r="FD295">
        <v>58.080394744873047</v>
      </c>
      <c r="FE295">
        <v>60.938705444335938</v>
      </c>
      <c r="FF295">
        <v>65.677032470703125</v>
      </c>
      <c r="FG295">
        <v>74.920707702636719</v>
      </c>
      <c r="FH295">
        <v>82.904472351074219</v>
      </c>
      <c r="FI295">
        <v>86.450424194335938</v>
      </c>
      <c r="FJ295">
        <v>90.609207153320312</v>
      </c>
      <c r="FK295">
        <v>90.400131225585937</v>
      </c>
      <c r="FL295">
        <v>91.168136596679688</v>
      </c>
      <c r="FM295">
        <v>92.009590148925781</v>
      </c>
      <c r="FN295">
        <v>91.668777465820313</v>
      </c>
      <c r="FO295">
        <v>89.072898864746094</v>
      </c>
      <c r="FP295">
        <v>85.893226623535156</v>
      </c>
      <c r="FQ295">
        <v>79.955879211425781</v>
      </c>
      <c r="FR295">
        <v>76.043205261230469</v>
      </c>
      <c r="FS295">
        <v>70.09991455078125</v>
      </c>
      <c r="FT295">
        <v>69.898399353027344</v>
      </c>
      <c r="FU295">
        <v>67.846382141113281</v>
      </c>
      <c r="FV295">
        <v>66.633842468261719</v>
      </c>
      <c r="FW295">
        <v>277</v>
      </c>
      <c r="FX295">
        <v>4.9114655703306198E-2</v>
      </c>
      <c r="FY295">
        <v>1</v>
      </c>
      <c r="FZ295" s="57" t="s">
        <v>10</v>
      </c>
      <c r="GA295" s="57" t="s">
        <v>10</v>
      </c>
    </row>
    <row r="296" spans="1:183" x14ac:dyDescent="0.2">
      <c r="A296" t="s">
        <v>242</v>
      </c>
      <c r="B296" t="s">
        <v>231</v>
      </c>
      <c r="C296" t="s">
        <v>216</v>
      </c>
      <c r="D296" t="s">
        <v>44</v>
      </c>
      <c r="E296">
        <v>2022</v>
      </c>
      <c r="F296" t="s">
        <v>220</v>
      </c>
      <c r="G296" t="s">
        <v>234</v>
      </c>
      <c r="H296" s="57">
        <v>275</v>
      </c>
      <c r="K296">
        <v>32.596851348876953</v>
      </c>
      <c r="L296">
        <v>31.730583190917969</v>
      </c>
      <c r="M296">
        <v>31.224790573120117</v>
      </c>
      <c r="N296">
        <v>31.466178894042969</v>
      </c>
      <c r="O296">
        <v>32.761520385742188</v>
      </c>
      <c r="P296">
        <v>34.937080383300781</v>
      </c>
      <c r="Q296">
        <v>41.116214752197266</v>
      </c>
      <c r="R296">
        <v>42.613880157470703</v>
      </c>
      <c r="S296">
        <v>45.837608337402344</v>
      </c>
      <c r="T296">
        <v>49.222885131835938</v>
      </c>
      <c r="U296">
        <v>52.519729614257813</v>
      </c>
      <c r="V296">
        <v>55.370975494384766</v>
      </c>
      <c r="W296">
        <v>56.281593322753906</v>
      </c>
      <c r="X296">
        <v>58.044631958007812</v>
      </c>
      <c r="Y296">
        <v>59.193626403808594</v>
      </c>
      <c r="Z296">
        <v>60.073600769042969</v>
      </c>
      <c r="AA296">
        <v>59.987846374511719</v>
      </c>
      <c r="AB296">
        <v>60.008014678955078</v>
      </c>
      <c r="AC296">
        <v>59.362831115722656</v>
      </c>
      <c r="AD296">
        <v>57.495151519775391</v>
      </c>
      <c r="AE296">
        <v>52.828456878662109</v>
      </c>
      <c r="AF296">
        <v>47.17486572265625</v>
      </c>
      <c r="AG296">
        <v>40.125652313232422</v>
      </c>
      <c r="AH296">
        <v>35.377880096435547</v>
      </c>
      <c r="AI296">
        <v>-0.69197279214859009</v>
      </c>
      <c r="AJ296">
        <v>-0.53547197580337524</v>
      </c>
      <c r="AK296">
        <v>-0.46462824940681458</v>
      </c>
      <c r="AL296">
        <v>-0.44301846623420715</v>
      </c>
      <c r="AM296">
        <v>-0.43016594648361206</v>
      </c>
      <c r="AN296">
        <v>-0.43568900227546692</v>
      </c>
      <c r="AO296">
        <v>-0.50620752573013306</v>
      </c>
      <c r="AP296">
        <v>-0.54018634557723999</v>
      </c>
      <c r="AQ296">
        <v>-0.54494130611419678</v>
      </c>
      <c r="AR296">
        <v>-0.57523190975189209</v>
      </c>
      <c r="AS296">
        <v>-0.63399231433868408</v>
      </c>
      <c r="AT296">
        <v>-0.67300820350646973</v>
      </c>
      <c r="AU296">
        <v>1.1469842195510864</v>
      </c>
      <c r="AV296">
        <v>8.9536476135253906</v>
      </c>
      <c r="AW296">
        <v>9.3040351867675781</v>
      </c>
      <c r="AX296">
        <v>9.4412527084350586</v>
      </c>
      <c r="AY296">
        <v>9.4314107894897461</v>
      </c>
      <c r="AZ296">
        <v>9.5760955810546875</v>
      </c>
      <c r="BA296">
        <v>0.69556570053100586</v>
      </c>
      <c r="BB296">
        <v>-0.88204586505889893</v>
      </c>
      <c r="BC296">
        <v>-0.777057945728302</v>
      </c>
      <c r="BD296">
        <v>-0.68004333972930908</v>
      </c>
      <c r="BE296">
        <v>-0.67310363054275513</v>
      </c>
      <c r="BF296">
        <v>-0.73287302255630493</v>
      </c>
      <c r="BG296">
        <v>-0.22346605360507965</v>
      </c>
      <c r="BH296">
        <v>-0.16214799880981445</v>
      </c>
      <c r="BI296">
        <v>-0.13675139844417572</v>
      </c>
      <c r="BJ296">
        <v>-0.12736544013023376</v>
      </c>
      <c r="BK296">
        <v>-0.12455708533525467</v>
      </c>
      <c r="BL296">
        <v>-0.12118282169103622</v>
      </c>
      <c r="BM296">
        <v>-0.14663213491439819</v>
      </c>
      <c r="BN296">
        <v>-0.15548549592494965</v>
      </c>
      <c r="BO296">
        <v>-0.14246894419193268</v>
      </c>
      <c r="BP296">
        <v>-0.14682401716709137</v>
      </c>
      <c r="BQ296">
        <v>-0.16813167929649353</v>
      </c>
      <c r="BR296">
        <v>-0.18372033536434174</v>
      </c>
      <c r="BS296">
        <v>1.8782652616500854</v>
      </c>
      <c r="BT296">
        <v>9.3193597793579102</v>
      </c>
      <c r="BU296">
        <v>9.6755352020263672</v>
      </c>
      <c r="BV296">
        <v>9.8164272308349609</v>
      </c>
      <c r="BW296">
        <v>9.816960334777832</v>
      </c>
      <c r="BX296">
        <v>10.007962226867676</v>
      </c>
      <c r="BY296">
        <v>1.453917384147644</v>
      </c>
      <c r="BZ296">
        <v>-0.3625081479549408</v>
      </c>
      <c r="CA296">
        <v>-0.30968859791755676</v>
      </c>
      <c r="CB296">
        <v>-0.26560795307159424</v>
      </c>
      <c r="CC296">
        <v>-0.22857044637203217</v>
      </c>
      <c r="CD296">
        <v>-0.23038101196289063</v>
      </c>
      <c r="CE296">
        <v>0.10102028399705887</v>
      </c>
      <c r="CF296">
        <v>9.6415042877197266E-2</v>
      </c>
      <c r="CG296">
        <v>9.0335100889205933E-2</v>
      </c>
      <c r="CH296">
        <v>9.1254882514476776E-2</v>
      </c>
      <c r="CI296">
        <v>8.7106689810752869E-2</v>
      </c>
      <c r="CJ296">
        <v>9.6643194556236267E-2</v>
      </c>
      <c r="CK296">
        <v>0.10240870714187622</v>
      </c>
      <c r="CL296">
        <v>0.11095714569091797</v>
      </c>
      <c r="CM296">
        <v>0.13628220558166504</v>
      </c>
      <c r="CN296">
        <v>0.1498899906873703</v>
      </c>
      <c r="CO296">
        <v>0.15452198684215546</v>
      </c>
      <c r="CP296">
        <v>0.15515896677970886</v>
      </c>
      <c r="CQ296">
        <v>2.3847482204437256</v>
      </c>
      <c r="CR296">
        <v>9.5726509094238281</v>
      </c>
      <c r="CS296">
        <v>9.9328346252441406</v>
      </c>
      <c r="CT296">
        <v>10.076271057128906</v>
      </c>
      <c r="CU296">
        <v>10.083990097045898</v>
      </c>
      <c r="CV296">
        <v>10.307072639465332</v>
      </c>
      <c r="CW296">
        <v>1.9791494607925415</v>
      </c>
      <c r="CX296">
        <v>-2.677916781976819E-3</v>
      </c>
      <c r="CY296">
        <v>1.4010014943778515E-2</v>
      </c>
      <c r="CZ296">
        <v>2.1428769454360008E-2</v>
      </c>
      <c r="DA296">
        <v>7.931189239025116E-2</v>
      </c>
      <c r="DB296">
        <v>0.11764343827962875</v>
      </c>
      <c r="DC296">
        <v>0.42550662159919739</v>
      </c>
      <c r="DD296">
        <v>0.35497808456420898</v>
      </c>
      <c r="DE296">
        <v>0.31742161512374878</v>
      </c>
      <c r="DF296">
        <v>0.30987522006034851</v>
      </c>
      <c r="DG296">
        <v>0.29877045750617981</v>
      </c>
      <c r="DH296">
        <v>0.31446921825408936</v>
      </c>
      <c r="DI296">
        <v>0.35144954919815063</v>
      </c>
      <c r="DJ296">
        <v>0.37739977240562439</v>
      </c>
      <c r="DK296">
        <v>0.41503337025642395</v>
      </c>
      <c r="DL296">
        <v>0.44660398364067078</v>
      </c>
      <c r="DM296">
        <v>0.47717565298080444</v>
      </c>
      <c r="DN296">
        <v>0.49403825402259827</v>
      </c>
      <c r="DO296">
        <v>2.8912312984466553</v>
      </c>
      <c r="DP296">
        <v>9.8259420394897461</v>
      </c>
      <c r="DQ296">
        <v>10.190134048461914</v>
      </c>
      <c r="DR296">
        <v>10.336114883422852</v>
      </c>
      <c r="DS296">
        <v>10.351019859313965</v>
      </c>
      <c r="DT296">
        <v>10.606183052062988</v>
      </c>
      <c r="DU296">
        <v>2.5043814182281494</v>
      </c>
      <c r="DV296">
        <v>0.3571523129940033</v>
      </c>
      <c r="DW296">
        <v>0.33770862221717834</v>
      </c>
      <c r="DX296">
        <v>0.30846548080444336</v>
      </c>
      <c r="DY296">
        <v>0.38719424605369568</v>
      </c>
      <c r="DZ296">
        <v>0.46566790342330933</v>
      </c>
      <c r="EA296">
        <v>0.89401334524154663</v>
      </c>
      <c r="EB296">
        <v>0.72830206155776978</v>
      </c>
      <c r="EC296">
        <v>0.64529842138290405</v>
      </c>
      <c r="ED296">
        <v>0.62552821636199951</v>
      </c>
      <c r="EE296">
        <v>0.60437935590744019</v>
      </c>
      <c r="EF296">
        <v>0.62897539138793945</v>
      </c>
      <c r="EG296">
        <v>0.7110249400138855</v>
      </c>
      <c r="EH296">
        <v>0.76210063695907593</v>
      </c>
      <c r="EI296">
        <v>0.81750571727752686</v>
      </c>
      <c r="EJ296">
        <v>0.87501192092895508</v>
      </c>
      <c r="EK296">
        <v>0.94303631782531738</v>
      </c>
      <c r="EL296">
        <v>0.98332613706588745</v>
      </c>
      <c r="EM296">
        <v>3.6225123405456543</v>
      </c>
      <c r="EN296">
        <v>10.191654205322266</v>
      </c>
      <c r="EO296">
        <v>10.561634063720703</v>
      </c>
      <c r="EP296">
        <v>10.711289405822754</v>
      </c>
      <c r="EQ296">
        <v>10.736569404602051</v>
      </c>
      <c r="ER296">
        <v>11.038049697875977</v>
      </c>
      <c r="ES296">
        <v>3.2627332210540771</v>
      </c>
      <c r="ET296">
        <v>0.87669003009796143</v>
      </c>
      <c r="EU296">
        <v>0.80507802963256836</v>
      </c>
      <c r="EV296">
        <v>0.72290092706680298</v>
      </c>
      <c r="EW296">
        <v>0.83172744512557983</v>
      </c>
      <c r="EX296">
        <v>0.96815991401672363</v>
      </c>
      <c r="EY296">
        <v>59.963066101074219</v>
      </c>
      <c r="EZ296">
        <v>59.565505981445313</v>
      </c>
      <c r="FA296">
        <v>59.552261352539063</v>
      </c>
      <c r="FB296">
        <v>59.422855377197266</v>
      </c>
      <c r="FC296">
        <v>59.224925994873047</v>
      </c>
      <c r="FD296">
        <v>58.080394744873047</v>
      </c>
      <c r="FE296">
        <v>60.938705444335938</v>
      </c>
      <c r="FF296">
        <v>65.677032470703125</v>
      </c>
      <c r="FG296">
        <v>74.920707702636719</v>
      </c>
      <c r="FH296">
        <v>82.904472351074219</v>
      </c>
      <c r="FI296">
        <v>86.450424194335938</v>
      </c>
      <c r="FJ296">
        <v>90.609207153320312</v>
      </c>
      <c r="FK296">
        <v>90.400131225585937</v>
      </c>
      <c r="FL296">
        <v>91.168136596679688</v>
      </c>
      <c r="FM296">
        <v>92.009590148925781</v>
      </c>
      <c r="FN296">
        <v>91.668777465820313</v>
      </c>
      <c r="FO296">
        <v>89.072898864746094</v>
      </c>
      <c r="FP296">
        <v>85.893226623535156</v>
      </c>
      <c r="FQ296">
        <v>79.955879211425781</v>
      </c>
      <c r="FR296">
        <v>76.043205261230469</v>
      </c>
      <c r="FS296">
        <v>70.09991455078125</v>
      </c>
      <c r="FT296">
        <v>69.898399353027344</v>
      </c>
      <c r="FU296">
        <v>67.846382141113281</v>
      </c>
      <c r="FV296">
        <v>66.633842468261719</v>
      </c>
      <c r="FW296">
        <v>277</v>
      </c>
      <c r="FX296">
        <v>4.9114655703306198E-2</v>
      </c>
      <c r="FY296">
        <v>1</v>
      </c>
      <c r="FZ296" s="57" t="s">
        <v>10</v>
      </c>
      <c r="GA296" s="57" t="s">
        <v>10</v>
      </c>
    </row>
    <row r="297" spans="1:183" x14ac:dyDescent="0.2">
      <c r="A297" t="s">
        <v>242</v>
      </c>
      <c r="B297" t="s">
        <v>231</v>
      </c>
      <c r="C297" t="s">
        <v>216</v>
      </c>
      <c r="D297" t="s">
        <v>44</v>
      </c>
      <c r="E297">
        <v>2023</v>
      </c>
      <c r="F297" t="s">
        <v>220</v>
      </c>
      <c r="G297" t="s">
        <v>234</v>
      </c>
      <c r="H297" s="57">
        <v>275</v>
      </c>
      <c r="K297">
        <v>32.596851348876953</v>
      </c>
      <c r="L297">
        <v>31.730583190917969</v>
      </c>
      <c r="M297">
        <v>31.224790573120117</v>
      </c>
      <c r="N297">
        <v>31.466178894042969</v>
      </c>
      <c r="O297">
        <v>32.761520385742188</v>
      </c>
      <c r="P297">
        <v>34.937080383300781</v>
      </c>
      <c r="Q297">
        <v>41.116214752197266</v>
      </c>
      <c r="R297">
        <v>42.613880157470703</v>
      </c>
      <c r="S297">
        <v>45.837608337402344</v>
      </c>
      <c r="T297">
        <v>49.222885131835938</v>
      </c>
      <c r="U297">
        <v>52.519729614257813</v>
      </c>
      <c r="V297">
        <v>55.370975494384766</v>
      </c>
      <c r="W297">
        <v>56.281593322753906</v>
      </c>
      <c r="X297">
        <v>58.044631958007812</v>
      </c>
      <c r="Y297">
        <v>59.193626403808594</v>
      </c>
      <c r="Z297">
        <v>60.073600769042969</v>
      </c>
      <c r="AA297">
        <v>59.987846374511719</v>
      </c>
      <c r="AB297">
        <v>60.008014678955078</v>
      </c>
      <c r="AC297">
        <v>59.362831115722656</v>
      </c>
      <c r="AD297">
        <v>57.495151519775391</v>
      </c>
      <c r="AE297">
        <v>52.828456878662109</v>
      </c>
      <c r="AF297">
        <v>47.17486572265625</v>
      </c>
      <c r="AG297">
        <v>40.125652313232422</v>
      </c>
      <c r="AH297">
        <v>35.377880096435547</v>
      </c>
      <c r="AI297">
        <v>-0.69197279214859009</v>
      </c>
      <c r="AJ297">
        <v>-0.53547197580337524</v>
      </c>
      <c r="AK297">
        <v>-0.46462824940681458</v>
      </c>
      <c r="AL297">
        <v>-0.44301846623420715</v>
      </c>
      <c r="AM297">
        <v>-0.43016594648361206</v>
      </c>
      <c r="AN297">
        <v>-0.43568900227546692</v>
      </c>
      <c r="AO297">
        <v>-0.50620752573013306</v>
      </c>
      <c r="AP297">
        <v>-0.54018634557723999</v>
      </c>
      <c r="AQ297">
        <v>-0.54494130611419678</v>
      </c>
      <c r="AR297">
        <v>-0.57523190975189209</v>
      </c>
      <c r="AS297">
        <v>-0.63399231433868408</v>
      </c>
      <c r="AT297">
        <v>-0.67300820350646973</v>
      </c>
      <c r="AU297">
        <v>1.1469842195510864</v>
      </c>
      <c r="AV297">
        <v>8.9536476135253906</v>
      </c>
      <c r="AW297">
        <v>9.3040351867675781</v>
      </c>
      <c r="AX297">
        <v>9.4412527084350586</v>
      </c>
      <c r="AY297">
        <v>9.4314107894897461</v>
      </c>
      <c r="AZ297">
        <v>9.5760955810546875</v>
      </c>
      <c r="BA297">
        <v>0.69556570053100586</v>
      </c>
      <c r="BB297">
        <v>-0.88204586505889893</v>
      </c>
      <c r="BC297">
        <v>-0.777057945728302</v>
      </c>
      <c r="BD297">
        <v>-0.68004333972930908</v>
      </c>
      <c r="BE297">
        <v>-0.67310363054275513</v>
      </c>
      <c r="BF297">
        <v>-0.73287302255630493</v>
      </c>
      <c r="BG297">
        <v>-0.22346605360507965</v>
      </c>
      <c r="BH297">
        <v>-0.16214799880981445</v>
      </c>
      <c r="BI297">
        <v>-0.13675139844417572</v>
      </c>
      <c r="BJ297">
        <v>-0.12736544013023376</v>
      </c>
      <c r="BK297">
        <v>-0.12455708533525467</v>
      </c>
      <c r="BL297">
        <v>-0.12118282169103622</v>
      </c>
      <c r="BM297">
        <v>-0.14663213491439819</v>
      </c>
      <c r="BN297">
        <v>-0.15548549592494965</v>
      </c>
      <c r="BO297">
        <v>-0.14246894419193268</v>
      </c>
      <c r="BP297">
        <v>-0.14682401716709137</v>
      </c>
      <c r="BQ297">
        <v>-0.16813167929649353</v>
      </c>
      <c r="BR297">
        <v>-0.18372033536434174</v>
      </c>
      <c r="BS297">
        <v>1.8782652616500854</v>
      </c>
      <c r="BT297">
        <v>9.3193597793579102</v>
      </c>
      <c r="BU297">
        <v>9.6755352020263672</v>
      </c>
      <c r="BV297">
        <v>9.8164272308349609</v>
      </c>
      <c r="BW297">
        <v>9.816960334777832</v>
      </c>
      <c r="BX297">
        <v>10.007962226867676</v>
      </c>
      <c r="BY297">
        <v>1.453917384147644</v>
      </c>
      <c r="BZ297">
        <v>-0.3625081479549408</v>
      </c>
      <c r="CA297">
        <v>-0.30968859791755676</v>
      </c>
      <c r="CB297">
        <v>-0.26560795307159424</v>
      </c>
      <c r="CC297">
        <v>-0.22857044637203217</v>
      </c>
      <c r="CD297">
        <v>-0.23038101196289063</v>
      </c>
      <c r="CE297">
        <v>0.10102028399705887</v>
      </c>
      <c r="CF297">
        <v>9.6415042877197266E-2</v>
      </c>
      <c r="CG297">
        <v>9.0335100889205933E-2</v>
      </c>
      <c r="CH297">
        <v>9.1254882514476776E-2</v>
      </c>
      <c r="CI297">
        <v>8.7106689810752869E-2</v>
      </c>
      <c r="CJ297">
        <v>9.6643194556236267E-2</v>
      </c>
      <c r="CK297">
        <v>0.10240870714187622</v>
      </c>
      <c r="CL297">
        <v>0.11095714569091797</v>
      </c>
      <c r="CM297">
        <v>0.13628220558166504</v>
      </c>
      <c r="CN297">
        <v>0.1498899906873703</v>
      </c>
      <c r="CO297">
        <v>0.15452198684215546</v>
      </c>
      <c r="CP297">
        <v>0.15515896677970886</v>
      </c>
      <c r="CQ297">
        <v>2.3847482204437256</v>
      </c>
      <c r="CR297">
        <v>9.5726509094238281</v>
      </c>
      <c r="CS297">
        <v>9.9328346252441406</v>
      </c>
      <c r="CT297">
        <v>10.076271057128906</v>
      </c>
      <c r="CU297">
        <v>10.083990097045898</v>
      </c>
      <c r="CV297">
        <v>10.307072639465332</v>
      </c>
      <c r="CW297">
        <v>1.9791494607925415</v>
      </c>
      <c r="CX297">
        <v>-2.677916781976819E-3</v>
      </c>
      <c r="CY297">
        <v>1.4010014943778515E-2</v>
      </c>
      <c r="CZ297">
        <v>2.1428769454360008E-2</v>
      </c>
      <c r="DA297">
        <v>7.931189239025116E-2</v>
      </c>
      <c r="DB297">
        <v>0.11764343827962875</v>
      </c>
      <c r="DC297">
        <v>0.42550662159919739</v>
      </c>
      <c r="DD297">
        <v>0.35497808456420898</v>
      </c>
      <c r="DE297">
        <v>0.31742161512374878</v>
      </c>
      <c r="DF297">
        <v>0.30987522006034851</v>
      </c>
      <c r="DG297">
        <v>0.29877045750617981</v>
      </c>
      <c r="DH297">
        <v>0.31446921825408936</v>
      </c>
      <c r="DI297">
        <v>0.35144954919815063</v>
      </c>
      <c r="DJ297">
        <v>0.37739977240562439</v>
      </c>
      <c r="DK297">
        <v>0.41503337025642395</v>
      </c>
      <c r="DL297">
        <v>0.44660398364067078</v>
      </c>
      <c r="DM297">
        <v>0.47717565298080444</v>
      </c>
      <c r="DN297">
        <v>0.49403825402259827</v>
      </c>
      <c r="DO297">
        <v>2.8912312984466553</v>
      </c>
      <c r="DP297">
        <v>9.8259420394897461</v>
      </c>
      <c r="DQ297">
        <v>10.190134048461914</v>
      </c>
      <c r="DR297">
        <v>10.336114883422852</v>
      </c>
      <c r="DS297">
        <v>10.351019859313965</v>
      </c>
      <c r="DT297">
        <v>10.606183052062988</v>
      </c>
      <c r="DU297">
        <v>2.5043814182281494</v>
      </c>
      <c r="DV297">
        <v>0.3571523129940033</v>
      </c>
      <c r="DW297">
        <v>0.33770862221717834</v>
      </c>
      <c r="DX297">
        <v>0.30846548080444336</v>
      </c>
      <c r="DY297">
        <v>0.38719424605369568</v>
      </c>
      <c r="DZ297">
        <v>0.46566790342330933</v>
      </c>
      <c r="EA297">
        <v>0.89401334524154663</v>
      </c>
      <c r="EB297">
        <v>0.72830206155776978</v>
      </c>
      <c r="EC297">
        <v>0.64529842138290405</v>
      </c>
      <c r="ED297">
        <v>0.62552821636199951</v>
      </c>
      <c r="EE297">
        <v>0.60437935590744019</v>
      </c>
      <c r="EF297">
        <v>0.62897539138793945</v>
      </c>
      <c r="EG297">
        <v>0.7110249400138855</v>
      </c>
      <c r="EH297">
        <v>0.76210063695907593</v>
      </c>
      <c r="EI297">
        <v>0.81750571727752686</v>
      </c>
      <c r="EJ297">
        <v>0.87501192092895508</v>
      </c>
      <c r="EK297">
        <v>0.94303631782531738</v>
      </c>
      <c r="EL297">
        <v>0.98332613706588745</v>
      </c>
      <c r="EM297">
        <v>3.6225123405456543</v>
      </c>
      <c r="EN297">
        <v>10.191654205322266</v>
      </c>
      <c r="EO297">
        <v>10.561634063720703</v>
      </c>
      <c r="EP297">
        <v>10.711289405822754</v>
      </c>
      <c r="EQ297">
        <v>10.736569404602051</v>
      </c>
      <c r="ER297">
        <v>11.038049697875977</v>
      </c>
      <c r="ES297">
        <v>3.2627332210540771</v>
      </c>
      <c r="ET297">
        <v>0.87669003009796143</v>
      </c>
      <c r="EU297">
        <v>0.80507802963256836</v>
      </c>
      <c r="EV297">
        <v>0.72290092706680298</v>
      </c>
      <c r="EW297">
        <v>0.83172744512557983</v>
      </c>
      <c r="EX297">
        <v>0.96815991401672363</v>
      </c>
      <c r="EY297">
        <v>59.963066101074219</v>
      </c>
      <c r="EZ297">
        <v>59.565505981445313</v>
      </c>
      <c r="FA297">
        <v>59.552261352539063</v>
      </c>
      <c r="FB297">
        <v>59.422855377197266</v>
      </c>
      <c r="FC297">
        <v>59.224925994873047</v>
      </c>
      <c r="FD297">
        <v>58.080394744873047</v>
      </c>
      <c r="FE297">
        <v>60.938705444335938</v>
      </c>
      <c r="FF297">
        <v>65.677032470703125</v>
      </c>
      <c r="FG297">
        <v>74.920707702636719</v>
      </c>
      <c r="FH297">
        <v>82.904472351074219</v>
      </c>
      <c r="FI297">
        <v>86.450424194335938</v>
      </c>
      <c r="FJ297">
        <v>90.609207153320312</v>
      </c>
      <c r="FK297">
        <v>90.400131225585937</v>
      </c>
      <c r="FL297">
        <v>91.168136596679688</v>
      </c>
      <c r="FM297">
        <v>92.009590148925781</v>
      </c>
      <c r="FN297">
        <v>91.668777465820313</v>
      </c>
      <c r="FO297">
        <v>89.072898864746094</v>
      </c>
      <c r="FP297">
        <v>85.893226623535156</v>
      </c>
      <c r="FQ297">
        <v>79.955879211425781</v>
      </c>
      <c r="FR297">
        <v>76.043205261230469</v>
      </c>
      <c r="FS297">
        <v>70.09991455078125</v>
      </c>
      <c r="FT297">
        <v>69.898399353027344</v>
      </c>
      <c r="FU297">
        <v>67.846382141113281</v>
      </c>
      <c r="FV297">
        <v>66.633842468261719</v>
      </c>
      <c r="FW297">
        <v>277</v>
      </c>
      <c r="FX297">
        <v>4.9114655703306198E-2</v>
      </c>
      <c r="FY297">
        <v>1</v>
      </c>
      <c r="FZ297" s="57" t="s">
        <v>10</v>
      </c>
      <c r="GA297" s="57" t="s">
        <v>10</v>
      </c>
    </row>
    <row r="298" spans="1:183" x14ac:dyDescent="0.2">
      <c r="A298" t="s">
        <v>242</v>
      </c>
      <c r="B298" t="s">
        <v>231</v>
      </c>
      <c r="C298" t="s">
        <v>216</v>
      </c>
      <c r="D298" t="s">
        <v>44</v>
      </c>
      <c r="E298">
        <v>2024</v>
      </c>
      <c r="F298" t="s">
        <v>220</v>
      </c>
      <c r="G298" t="s">
        <v>234</v>
      </c>
      <c r="H298" s="57">
        <v>275</v>
      </c>
      <c r="K298">
        <v>32.596851348876953</v>
      </c>
      <c r="L298">
        <v>31.730583190917969</v>
      </c>
      <c r="M298">
        <v>31.224790573120117</v>
      </c>
      <c r="N298">
        <v>31.466178894042969</v>
      </c>
      <c r="O298">
        <v>32.761520385742188</v>
      </c>
      <c r="P298">
        <v>34.937080383300781</v>
      </c>
      <c r="Q298">
        <v>41.116214752197266</v>
      </c>
      <c r="R298">
        <v>42.613880157470703</v>
      </c>
      <c r="S298">
        <v>45.837608337402344</v>
      </c>
      <c r="T298">
        <v>49.222885131835938</v>
      </c>
      <c r="U298">
        <v>52.519729614257813</v>
      </c>
      <c r="V298">
        <v>55.370975494384766</v>
      </c>
      <c r="W298">
        <v>56.281593322753906</v>
      </c>
      <c r="X298">
        <v>58.044631958007812</v>
      </c>
      <c r="Y298">
        <v>59.193626403808594</v>
      </c>
      <c r="Z298">
        <v>60.073600769042969</v>
      </c>
      <c r="AA298">
        <v>59.987846374511719</v>
      </c>
      <c r="AB298">
        <v>60.008014678955078</v>
      </c>
      <c r="AC298">
        <v>59.362831115722656</v>
      </c>
      <c r="AD298">
        <v>57.495151519775391</v>
      </c>
      <c r="AE298">
        <v>52.828456878662109</v>
      </c>
      <c r="AF298">
        <v>47.17486572265625</v>
      </c>
      <c r="AG298">
        <v>40.125652313232422</v>
      </c>
      <c r="AH298">
        <v>35.377880096435547</v>
      </c>
      <c r="AI298">
        <v>-0.69197279214859009</v>
      </c>
      <c r="AJ298">
        <v>-0.53547197580337524</v>
      </c>
      <c r="AK298">
        <v>-0.46462824940681458</v>
      </c>
      <c r="AL298">
        <v>-0.44301846623420715</v>
      </c>
      <c r="AM298">
        <v>-0.43016594648361206</v>
      </c>
      <c r="AN298">
        <v>-0.43568900227546692</v>
      </c>
      <c r="AO298">
        <v>-0.50620752573013306</v>
      </c>
      <c r="AP298">
        <v>-0.54018634557723999</v>
      </c>
      <c r="AQ298">
        <v>-0.54494130611419678</v>
      </c>
      <c r="AR298">
        <v>-0.57523190975189209</v>
      </c>
      <c r="AS298">
        <v>-0.63399231433868408</v>
      </c>
      <c r="AT298">
        <v>-0.67300820350646973</v>
      </c>
      <c r="AU298">
        <v>1.1469842195510864</v>
      </c>
      <c r="AV298">
        <v>8.9536476135253906</v>
      </c>
      <c r="AW298">
        <v>9.3040351867675781</v>
      </c>
      <c r="AX298">
        <v>9.4412527084350586</v>
      </c>
      <c r="AY298">
        <v>9.4314107894897461</v>
      </c>
      <c r="AZ298">
        <v>9.5760955810546875</v>
      </c>
      <c r="BA298">
        <v>0.69556570053100586</v>
      </c>
      <c r="BB298">
        <v>-0.88204586505889893</v>
      </c>
      <c r="BC298">
        <v>-0.777057945728302</v>
      </c>
      <c r="BD298">
        <v>-0.68004333972930908</v>
      </c>
      <c r="BE298">
        <v>-0.67310363054275513</v>
      </c>
      <c r="BF298">
        <v>-0.73287302255630493</v>
      </c>
      <c r="BG298">
        <v>-0.22346605360507965</v>
      </c>
      <c r="BH298">
        <v>-0.16214799880981445</v>
      </c>
      <c r="BI298">
        <v>-0.13675139844417572</v>
      </c>
      <c r="BJ298">
        <v>-0.12736544013023376</v>
      </c>
      <c r="BK298">
        <v>-0.12455708533525467</v>
      </c>
      <c r="BL298">
        <v>-0.12118282169103622</v>
      </c>
      <c r="BM298">
        <v>-0.14663213491439819</v>
      </c>
      <c r="BN298">
        <v>-0.15548549592494965</v>
      </c>
      <c r="BO298">
        <v>-0.14246894419193268</v>
      </c>
      <c r="BP298">
        <v>-0.14682401716709137</v>
      </c>
      <c r="BQ298">
        <v>-0.16813167929649353</v>
      </c>
      <c r="BR298">
        <v>-0.18372033536434174</v>
      </c>
      <c r="BS298">
        <v>1.8782652616500854</v>
      </c>
      <c r="BT298">
        <v>9.3193597793579102</v>
      </c>
      <c r="BU298">
        <v>9.6755352020263672</v>
      </c>
      <c r="BV298">
        <v>9.8164272308349609</v>
      </c>
      <c r="BW298">
        <v>9.816960334777832</v>
      </c>
      <c r="BX298">
        <v>10.007962226867676</v>
      </c>
      <c r="BY298">
        <v>1.453917384147644</v>
      </c>
      <c r="BZ298">
        <v>-0.3625081479549408</v>
      </c>
      <c r="CA298">
        <v>-0.30968859791755676</v>
      </c>
      <c r="CB298">
        <v>-0.26560795307159424</v>
      </c>
      <c r="CC298">
        <v>-0.22857044637203217</v>
      </c>
      <c r="CD298">
        <v>-0.23038101196289063</v>
      </c>
      <c r="CE298">
        <v>0.10102028399705887</v>
      </c>
      <c r="CF298">
        <v>9.6415042877197266E-2</v>
      </c>
      <c r="CG298">
        <v>9.0335100889205933E-2</v>
      </c>
      <c r="CH298">
        <v>9.1254882514476776E-2</v>
      </c>
      <c r="CI298">
        <v>8.7106689810752869E-2</v>
      </c>
      <c r="CJ298">
        <v>9.6643194556236267E-2</v>
      </c>
      <c r="CK298">
        <v>0.10240870714187622</v>
      </c>
      <c r="CL298">
        <v>0.11095714569091797</v>
      </c>
      <c r="CM298">
        <v>0.13628220558166504</v>
      </c>
      <c r="CN298">
        <v>0.1498899906873703</v>
      </c>
      <c r="CO298">
        <v>0.15452198684215546</v>
      </c>
      <c r="CP298">
        <v>0.15515896677970886</v>
      </c>
      <c r="CQ298">
        <v>2.3847482204437256</v>
      </c>
      <c r="CR298">
        <v>9.5726509094238281</v>
      </c>
      <c r="CS298">
        <v>9.9328346252441406</v>
      </c>
      <c r="CT298">
        <v>10.076271057128906</v>
      </c>
      <c r="CU298">
        <v>10.083990097045898</v>
      </c>
      <c r="CV298">
        <v>10.307072639465332</v>
      </c>
      <c r="CW298">
        <v>1.9791494607925415</v>
      </c>
      <c r="CX298">
        <v>-2.677916781976819E-3</v>
      </c>
      <c r="CY298">
        <v>1.4010014943778515E-2</v>
      </c>
      <c r="CZ298">
        <v>2.1428769454360008E-2</v>
      </c>
      <c r="DA298">
        <v>7.931189239025116E-2</v>
      </c>
      <c r="DB298">
        <v>0.11764343827962875</v>
      </c>
      <c r="DC298">
        <v>0.42550662159919739</v>
      </c>
      <c r="DD298">
        <v>0.35497808456420898</v>
      </c>
      <c r="DE298">
        <v>0.31742161512374878</v>
      </c>
      <c r="DF298">
        <v>0.30987522006034851</v>
      </c>
      <c r="DG298">
        <v>0.29877045750617981</v>
      </c>
      <c r="DH298">
        <v>0.31446921825408936</v>
      </c>
      <c r="DI298">
        <v>0.35144954919815063</v>
      </c>
      <c r="DJ298">
        <v>0.37739977240562439</v>
      </c>
      <c r="DK298">
        <v>0.41503337025642395</v>
      </c>
      <c r="DL298">
        <v>0.44660398364067078</v>
      </c>
      <c r="DM298">
        <v>0.47717565298080444</v>
      </c>
      <c r="DN298">
        <v>0.49403825402259827</v>
      </c>
      <c r="DO298">
        <v>2.8912312984466553</v>
      </c>
      <c r="DP298">
        <v>9.8259420394897461</v>
      </c>
      <c r="DQ298">
        <v>10.190134048461914</v>
      </c>
      <c r="DR298">
        <v>10.336114883422852</v>
      </c>
      <c r="DS298">
        <v>10.351019859313965</v>
      </c>
      <c r="DT298">
        <v>10.606183052062988</v>
      </c>
      <c r="DU298">
        <v>2.5043814182281494</v>
      </c>
      <c r="DV298">
        <v>0.3571523129940033</v>
      </c>
      <c r="DW298">
        <v>0.33770862221717834</v>
      </c>
      <c r="DX298">
        <v>0.30846548080444336</v>
      </c>
      <c r="DY298">
        <v>0.38719424605369568</v>
      </c>
      <c r="DZ298">
        <v>0.46566790342330933</v>
      </c>
      <c r="EA298">
        <v>0.89401334524154663</v>
      </c>
      <c r="EB298">
        <v>0.72830206155776978</v>
      </c>
      <c r="EC298">
        <v>0.64529842138290405</v>
      </c>
      <c r="ED298">
        <v>0.62552821636199951</v>
      </c>
      <c r="EE298">
        <v>0.60437935590744019</v>
      </c>
      <c r="EF298">
        <v>0.62897539138793945</v>
      </c>
      <c r="EG298">
        <v>0.7110249400138855</v>
      </c>
      <c r="EH298">
        <v>0.76210063695907593</v>
      </c>
      <c r="EI298">
        <v>0.81750571727752686</v>
      </c>
      <c r="EJ298">
        <v>0.87501192092895508</v>
      </c>
      <c r="EK298">
        <v>0.94303631782531738</v>
      </c>
      <c r="EL298">
        <v>0.98332613706588745</v>
      </c>
      <c r="EM298">
        <v>3.6225123405456543</v>
      </c>
      <c r="EN298">
        <v>10.191654205322266</v>
      </c>
      <c r="EO298">
        <v>10.561634063720703</v>
      </c>
      <c r="EP298">
        <v>10.711289405822754</v>
      </c>
      <c r="EQ298">
        <v>10.736569404602051</v>
      </c>
      <c r="ER298">
        <v>11.038049697875977</v>
      </c>
      <c r="ES298">
        <v>3.2627332210540771</v>
      </c>
      <c r="ET298">
        <v>0.87669003009796143</v>
      </c>
      <c r="EU298">
        <v>0.80507802963256836</v>
      </c>
      <c r="EV298">
        <v>0.72290092706680298</v>
      </c>
      <c r="EW298">
        <v>0.83172744512557983</v>
      </c>
      <c r="EX298">
        <v>0.96815991401672363</v>
      </c>
      <c r="EY298">
        <v>59.963066101074219</v>
      </c>
      <c r="EZ298">
        <v>59.565505981445313</v>
      </c>
      <c r="FA298">
        <v>59.552261352539063</v>
      </c>
      <c r="FB298">
        <v>59.422855377197266</v>
      </c>
      <c r="FC298">
        <v>59.224925994873047</v>
      </c>
      <c r="FD298">
        <v>58.080394744873047</v>
      </c>
      <c r="FE298">
        <v>60.938705444335938</v>
      </c>
      <c r="FF298">
        <v>65.677032470703125</v>
      </c>
      <c r="FG298">
        <v>74.920707702636719</v>
      </c>
      <c r="FH298">
        <v>82.904472351074219</v>
      </c>
      <c r="FI298">
        <v>86.450424194335938</v>
      </c>
      <c r="FJ298">
        <v>90.609207153320312</v>
      </c>
      <c r="FK298">
        <v>90.400131225585937</v>
      </c>
      <c r="FL298">
        <v>91.168136596679688</v>
      </c>
      <c r="FM298">
        <v>92.009590148925781</v>
      </c>
      <c r="FN298">
        <v>91.668777465820313</v>
      </c>
      <c r="FO298">
        <v>89.072898864746094</v>
      </c>
      <c r="FP298">
        <v>85.893226623535156</v>
      </c>
      <c r="FQ298">
        <v>79.955879211425781</v>
      </c>
      <c r="FR298">
        <v>76.043205261230469</v>
      </c>
      <c r="FS298">
        <v>70.09991455078125</v>
      </c>
      <c r="FT298">
        <v>69.898399353027344</v>
      </c>
      <c r="FU298">
        <v>67.846382141113281</v>
      </c>
      <c r="FV298">
        <v>66.633842468261719</v>
      </c>
      <c r="FW298">
        <v>277</v>
      </c>
      <c r="FX298">
        <v>4.9114655703306198E-2</v>
      </c>
      <c r="FY298">
        <v>1</v>
      </c>
      <c r="FZ298" s="57" t="s">
        <v>10</v>
      </c>
      <c r="GA298" s="57" t="s">
        <v>10</v>
      </c>
    </row>
    <row r="299" spans="1:183" x14ac:dyDescent="0.2">
      <c r="A299" t="s">
        <v>242</v>
      </c>
      <c r="B299" t="s">
        <v>231</v>
      </c>
      <c r="C299" t="s">
        <v>216</v>
      </c>
      <c r="D299" t="s">
        <v>11</v>
      </c>
      <c r="E299">
        <v>2014</v>
      </c>
      <c r="F299" t="s">
        <v>220</v>
      </c>
      <c r="G299" t="s">
        <v>234</v>
      </c>
      <c r="H299" s="57">
        <v>275</v>
      </c>
      <c r="K299">
        <v>36.760246276855469</v>
      </c>
      <c r="L299">
        <v>35.792587280273438</v>
      </c>
      <c r="M299">
        <v>34.989772796630859</v>
      </c>
      <c r="N299">
        <v>35.429019927978516</v>
      </c>
      <c r="O299">
        <v>37.04315185546875</v>
      </c>
      <c r="P299">
        <v>39.567798614501953</v>
      </c>
      <c r="Q299">
        <v>45.420501708984375</v>
      </c>
      <c r="R299">
        <v>48.343330383300781</v>
      </c>
      <c r="S299">
        <v>51.292697906494141</v>
      </c>
      <c r="T299">
        <v>54.005702972412109</v>
      </c>
      <c r="U299">
        <v>57.315902709960938</v>
      </c>
      <c r="V299">
        <v>59.098564147949219</v>
      </c>
      <c r="W299">
        <v>59.973670959472656</v>
      </c>
      <c r="X299">
        <v>61.045967102050781</v>
      </c>
      <c r="Y299">
        <v>61.458099365234375</v>
      </c>
      <c r="Z299">
        <v>61.458538055419922</v>
      </c>
      <c r="AA299">
        <v>61.138290405273438</v>
      </c>
      <c r="AB299">
        <v>60.919044494628906</v>
      </c>
      <c r="AC299">
        <v>59.905124664306641</v>
      </c>
      <c r="AD299">
        <v>59.408672332763672</v>
      </c>
      <c r="AE299">
        <v>57.979331970214844</v>
      </c>
      <c r="AF299">
        <v>51.333385467529297</v>
      </c>
      <c r="AG299">
        <v>43.688812255859375</v>
      </c>
      <c r="AH299">
        <v>38.687129974365234</v>
      </c>
      <c r="AI299">
        <v>-0.81866782903671265</v>
      </c>
      <c r="AJ299">
        <v>-0.71718692779541016</v>
      </c>
      <c r="AK299">
        <v>-0.53958380222320557</v>
      </c>
      <c r="AL299">
        <v>-0.49051347374916077</v>
      </c>
      <c r="AM299">
        <v>-0.48976799845695496</v>
      </c>
      <c r="AN299">
        <v>-0.50772744417190552</v>
      </c>
      <c r="AO299">
        <v>-0.55616426467895508</v>
      </c>
      <c r="AP299">
        <v>-0.60751259326934814</v>
      </c>
      <c r="AQ299">
        <v>-0.64649838209152222</v>
      </c>
      <c r="AR299">
        <v>-0.66917550563812256</v>
      </c>
      <c r="AS299">
        <v>-0.72467893362045288</v>
      </c>
      <c r="AT299">
        <v>-0.7431412935256958</v>
      </c>
      <c r="AU299">
        <v>1.157197117805481</v>
      </c>
      <c r="AV299">
        <v>9.5988521575927734</v>
      </c>
      <c r="AW299">
        <v>9.6328859329223633</v>
      </c>
      <c r="AX299">
        <v>9.598505973815918</v>
      </c>
      <c r="AY299">
        <v>9.6080560684204102</v>
      </c>
      <c r="AZ299">
        <v>9.7192554473876953</v>
      </c>
      <c r="BA299">
        <v>0.71087396144866943</v>
      </c>
      <c r="BB299">
        <v>-0.93859612941741943</v>
      </c>
      <c r="BC299">
        <v>-0.89113861322402954</v>
      </c>
      <c r="BD299">
        <v>-0.76450455188751221</v>
      </c>
      <c r="BE299">
        <v>-0.76663386821746826</v>
      </c>
      <c r="BF299">
        <v>-0.85404038429260254</v>
      </c>
      <c r="BG299">
        <v>-0.25834807753562927</v>
      </c>
      <c r="BH299">
        <v>-0.22307099401950836</v>
      </c>
      <c r="BI299">
        <v>-0.15618133544921875</v>
      </c>
      <c r="BJ299">
        <v>-0.13469487428665161</v>
      </c>
      <c r="BK299">
        <v>-0.14174450933933258</v>
      </c>
      <c r="BL299">
        <v>-0.1460951566696167</v>
      </c>
      <c r="BM299">
        <v>-0.16211676597595215</v>
      </c>
      <c r="BN299">
        <v>-0.17253224551677704</v>
      </c>
      <c r="BO299">
        <v>-0.19181779026985168</v>
      </c>
      <c r="BP299">
        <v>-0.19452230632305145</v>
      </c>
      <c r="BQ299">
        <v>-0.21301361918449402</v>
      </c>
      <c r="BR299">
        <v>-0.21855191886425018</v>
      </c>
      <c r="BS299">
        <v>1.9723190069198608</v>
      </c>
      <c r="BT299">
        <v>9.9870090484619141</v>
      </c>
      <c r="BU299">
        <v>10.026337623596191</v>
      </c>
      <c r="BV299">
        <v>9.9929590225219727</v>
      </c>
      <c r="BW299">
        <v>10.002904891967773</v>
      </c>
      <c r="BX299">
        <v>10.127945899963379</v>
      </c>
      <c r="BY299">
        <v>1.5184476375579834</v>
      </c>
      <c r="BZ299">
        <v>-0.39673203229904175</v>
      </c>
      <c r="CA299">
        <v>-0.36826029419898987</v>
      </c>
      <c r="CB299">
        <v>-0.30926123261451721</v>
      </c>
      <c r="CC299">
        <v>-0.26468732953071594</v>
      </c>
      <c r="CD299">
        <v>-0.27307870984077454</v>
      </c>
      <c r="CE299">
        <v>0.12972767651081085</v>
      </c>
      <c r="CF299">
        <v>0.11915218830108643</v>
      </c>
      <c r="CG299">
        <v>0.10936204344034195</v>
      </c>
      <c r="CH299">
        <v>0.11174400150775909</v>
      </c>
      <c r="CI299">
        <v>9.929550439119339E-2</v>
      </c>
      <c r="CJ299">
        <v>0.10437028855085373</v>
      </c>
      <c r="CK299">
        <v>0.11079932004213333</v>
      </c>
      <c r="CL299">
        <v>0.1287337988615036</v>
      </c>
      <c r="CM299">
        <v>0.12309259176254272</v>
      </c>
      <c r="CN299">
        <v>0.13422107696533203</v>
      </c>
      <c r="CO299">
        <v>0.14136423170566559</v>
      </c>
      <c r="CP299">
        <v>0.14477710425853729</v>
      </c>
      <c r="CQ299">
        <v>2.536870002746582</v>
      </c>
      <c r="CR299">
        <v>10.255845069885254</v>
      </c>
      <c r="CS299">
        <v>10.298840522766113</v>
      </c>
      <c r="CT299">
        <v>10.266156196594238</v>
      </c>
      <c r="CU299">
        <v>10.276375770568848</v>
      </c>
      <c r="CV299">
        <v>10.411003112792969</v>
      </c>
      <c r="CW299">
        <v>2.0777707099914551</v>
      </c>
      <c r="CX299">
        <v>-2.1438596770167351E-2</v>
      </c>
      <c r="CY299">
        <v>-6.1163860373198986E-3</v>
      </c>
      <c r="CZ299">
        <v>6.038871593773365E-3</v>
      </c>
      <c r="DA299">
        <v>8.2959286868572235E-2</v>
      </c>
      <c r="DB299">
        <v>0.12929359078407288</v>
      </c>
      <c r="DC299">
        <v>0.51780343055725098</v>
      </c>
      <c r="DD299">
        <v>0.46137535572052002</v>
      </c>
      <c r="DE299">
        <v>0.37490543723106384</v>
      </c>
      <c r="DF299">
        <v>0.3581828773021698</v>
      </c>
      <c r="DG299">
        <v>0.34033551812171936</v>
      </c>
      <c r="DH299">
        <v>0.35483571887016296</v>
      </c>
      <c r="DI299">
        <v>0.38371542096138</v>
      </c>
      <c r="DJ299">
        <v>0.42999982833862305</v>
      </c>
      <c r="DK299">
        <v>0.43800297379493713</v>
      </c>
      <c r="DL299">
        <v>0.46296444535255432</v>
      </c>
      <c r="DM299">
        <v>0.4957420825958252</v>
      </c>
      <c r="DN299">
        <v>0.50810611248016357</v>
      </c>
      <c r="DO299">
        <v>3.1014208793640137</v>
      </c>
      <c r="DP299">
        <v>10.524681091308594</v>
      </c>
      <c r="DQ299">
        <v>10.571343421936035</v>
      </c>
      <c r="DR299">
        <v>10.539353370666504</v>
      </c>
      <c r="DS299">
        <v>10.549846649169922</v>
      </c>
      <c r="DT299">
        <v>10.694060325622559</v>
      </c>
      <c r="DU299">
        <v>2.6370937824249268</v>
      </c>
      <c r="DV299">
        <v>0.35385483503341675</v>
      </c>
      <c r="DW299">
        <v>0.35602754354476929</v>
      </c>
      <c r="DX299">
        <v>0.32133898138999939</v>
      </c>
      <c r="DY299">
        <v>0.43060591816902161</v>
      </c>
      <c r="DZ299">
        <v>0.5316658616065979</v>
      </c>
      <c r="EA299">
        <v>1.0781232118606567</v>
      </c>
      <c r="EB299">
        <v>0.95549130439758301</v>
      </c>
      <c r="EC299">
        <v>0.75830787420272827</v>
      </c>
      <c r="ED299">
        <v>0.71400147676467896</v>
      </c>
      <c r="EE299">
        <v>0.68835902214050293</v>
      </c>
      <c r="EF299">
        <v>0.71646803617477417</v>
      </c>
      <c r="EG299">
        <v>0.77776288986206055</v>
      </c>
      <c r="EH299">
        <v>0.86498016119003296</v>
      </c>
      <c r="EI299">
        <v>0.89268356561660767</v>
      </c>
      <c r="EJ299">
        <v>0.93761765956878662</v>
      </c>
      <c r="EK299">
        <v>1.0074074268341064</v>
      </c>
      <c r="EL299">
        <v>1.0326955318450928</v>
      </c>
      <c r="EM299">
        <v>3.9165427684783936</v>
      </c>
      <c r="EN299">
        <v>10.912837982177734</v>
      </c>
      <c r="EO299">
        <v>10.964795112609863</v>
      </c>
      <c r="EP299">
        <v>10.933806419372559</v>
      </c>
      <c r="EQ299">
        <v>10.944695472717285</v>
      </c>
      <c r="ER299">
        <v>11.102750778198242</v>
      </c>
      <c r="ES299">
        <v>3.4446673393249512</v>
      </c>
      <c r="ET299">
        <v>0.89571893215179443</v>
      </c>
      <c r="EU299">
        <v>0.87890583276748657</v>
      </c>
      <c r="EV299">
        <v>0.77658230066299438</v>
      </c>
      <c r="EW299">
        <v>0.93255239725112915</v>
      </c>
      <c r="EX299">
        <v>1.1126276254653931</v>
      </c>
      <c r="EY299">
        <v>72.407424926757813</v>
      </c>
      <c r="EZ299">
        <v>71.91510009765625</v>
      </c>
      <c r="FA299">
        <v>71.45294189453125</v>
      </c>
      <c r="FB299">
        <v>70.733856201171875</v>
      </c>
      <c r="FC299">
        <v>70.504989624023438</v>
      </c>
      <c r="FD299">
        <v>70.271636962890625</v>
      </c>
      <c r="FE299">
        <v>70.908599853515625</v>
      </c>
      <c r="FF299">
        <v>74.784156799316406</v>
      </c>
      <c r="FG299">
        <v>78.981056213378906</v>
      </c>
      <c r="FH299">
        <v>83.346199035644531</v>
      </c>
      <c r="FI299">
        <v>86.253067016601563</v>
      </c>
      <c r="FJ299">
        <v>87.935401916503906</v>
      </c>
      <c r="FK299">
        <v>88.169113159179687</v>
      </c>
      <c r="FL299">
        <v>88.417869567871094</v>
      </c>
      <c r="FM299">
        <v>88.016250610351563</v>
      </c>
      <c r="FN299">
        <v>86.597434997558594</v>
      </c>
      <c r="FO299">
        <v>84.721115112304688</v>
      </c>
      <c r="FP299">
        <v>82.809013366699219</v>
      </c>
      <c r="FQ299">
        <v>79.779830932617187</v>
      </c>
      <c r="FR299">
        <v>76.71270751953125</v>
      </c>
      <c r="FS299">
        <v>75.475784301757813</v>
      </c>
      <c r="FT299">
        <v>74.417007446289063</v>
      </c>
      <c r="FU299">
        <v>73.152801513671875</v>
      </c>
      <c r="FV299">
        <v>72.533912658691406</v>
      </c>
      <c r="FW299">
        <v>277</v>
      </c>
      <c r="FX299">
        <v>4.9114655703306198E-2</v>
      </c>
      <c r="FY299">
        <v>1</v>
      </c>
      <c r="FZ299" s="57" t="s">
        <v>10</v>
      </c>
      <c r="GA299" s="57" t="s">
        <v>10</v>
      </c>
    </row>
    <row r="300" spans="1:183" x14ac:dyDescent="0.2">
      <c r="A300" t="s">
        <v>242</v>
      </c>
      <c r="B300" t="s">
        <v>231</v>
      </c>
      <c r="C300" t="s">
        <v>216</v>
      </c>
      <c r="D300" t="s">
        <v>11</v>
      </c>
      <c r="E300">
        <v>2015</v>
      </c>
      <c r="F300" t="s">
        <v>220</v>
      </c>
      <c r="G300" t="s">
        <v>234</v>
      </c>
      <c r="H300" s="57">
        <v>275</v>
      </c>
      <c r="K300">
        <v>36.760246276855469</v>
      </c>
      <c r="L300">
        <v>35.792587280273438</v>
      </c>
      <c r="M300">
        <v>34.989772796630859</v>
      </c>
      <c r="N300">
        <v>35.429019927978516</v>
      </c>
      <c r="O300">
        <v>37.04315185546875</v>
      </c>
      <c r="P300">
        <v>39.567798614501953</v>
      </c>
      <c r="Q300">
        <v>45.420501708984375</v>
      </c>
      <c r="R300">
        <v>48.343330383300781</v>
      </c>
      <c r="S300">
        <v>51.292697906494141</v>
      </c>
      <c r="T300">
        <v>54.005702972412109</v>
      </c>
      <c r="U300">
        <v>57.315902709960938</v>
      </c>
      <c r="V300">
        <v>59.098564147949219</v>
      </c>
      <c r="W300">
        <v>59.973670959472656</v>
      </c>
      <c r="X300">
        <v>61.045967102050781</v>
      </c>
      <c r="Y300">
        <v>61.458099365234375</v>
      </c>
      <c r="Z300">
        <v>61.458538055419922</v>
      </c>
      <c r="AA300">
        <v>61.138290405273438</v>
      </c>
      <c r="AB300">
        <v>60.919044494628906</v>
      </c>
      <c r="AC300">
        <v>59.905124664306641</v>
      </c>
      <c r="AD300">
        <v>59.408672332763672</v>
      </c>
      <c r="AE300">
        <v>57.979331970214844</v>
      </c>
      <c r="AF300">
        <v>51.333385467529297</v>
      </c>
      <c r="AG300">
        <v>43.688812255859375</v>
      </c>
      <c r="AH300">
        <v>38.687129974365234</v>
      </c>
      <c r="AI300">
        <v>-0.81866782903671265</v>
      </c>
      <c r="AJ300">
        <v>-0.71718692779541016</v>
      </c>
      <c r="AK300">
        <v>-0.53958380222320557</v>
      </c>
      <c r="AL300">
        <v>-0.49051347374916077</v>
      </c>
      <c r="AM300">
        <v>-0.48976799845695496</v>
      </c>
      <c r="AN300">
        <v>-0.50772744417190552</v>
      </c>
      <c r="AO300">
        <v>-0.55616426467895508</v>
      </c>
      <c r="AP300">
        <v>-0.60751259326934814</v>
      </c>
      <c r="AQ300">
        <v>-0.64649838209152222</v>
      </c>
      <c r="AR300">
        <v>-0.66917550563812256</v>
      </c>
      <c r="AS300">
        <v>-0.72467893362045288</v>
      </c>
      <c r="AT300">
        <v>-0.7431412935256958</v>
      </c>
      <c r="AU300">
        <v>1.157197117805481</v>
      </c>
      <c r="AV300">
        <v>9.5988521575927734</v>
      </c>
      <c r="AW300">
        <v>9.6328859329223633</v>
      </c>
      <c r="AX300">
        <v>9.598505973815918</v>
      </c>
      <c r="AY300">
        <v>9.6080560684204102</v>
      </c>
      <c r="AZ300">
        <v>9.7192554473876953</v>
      </c>
      <c r="BA300">
        <v>0.71087396144866943</v>
      </c>
      <c r="BB300">
        <v>-0.93859612941741943</v>
      </c>
      <c r="BC300">
        <v>-0.89113861322402954</v>
      </c>
      <c r="BD300">
        <v>-0.76450455188751221</v>
      </c>
      <c r="BE300">
        <v>-0.76663386821746826</v>
      </c>
      <c r="BF300">
        <v>-0.85404038429260254</v>
      </c>
      <c r="BG300">
        <v>-0.25834807753562927</v>
      </c>
      <c r="BH300">
        <v>-0.22307099401950836</v>
      </c>
      <c r="BI300">
        <v>-0.15618133544921875</v>
      </c>
      <c r="BJ300">
        <v>-0.13469487428665161</v>
      </c>
      <c r="BK300">
        <v>-0.14174450933933258</v>
      </c>
      <c r="BL300">
        <v>-0.1460951566696167</v>
      </c>
      <c r="BM300">
        <v>-0.16211676597595215</v>
      </c>
      <c r="BN300">
        <v>-0.17253224551677704</v>
      </c>
      <c r="BO300">
        <v>-0.19181779026985168</v>
      </c>
      <c r="BP300">
        <v>-0.19452230632305145</v>
      </c>
      <c r="BQ300">
        <v>-0.21301361918449402</v>
      </c>
      <c r="BR300">
        <v>-0.21855191886425018</v>
      </c>
      <c r="BS300">
        <v>1.9723190069198608</v>
      </c>
      <c r="BT300">
        <v>9.9870090484619141</v>
      </c>
      <c r="BU300">
        <v>10.026337623596191</v>
      </c>
      <c r="BV300">
        <v>9.9929590225219727</v>
      </c>
      <c r="BW300">
        <v>10.002904891967773</v>
      </c>
      <c r="BX300">
        <v>10.127945899963379</v>
      </c>
      <c r="BY300">
        <v>1.5184476375579834</v>
      </c>
      <c r="BZ300">
        <v>-0.39673203229904175</v>
      </c>
      <c r="CA300">
        <v>-0.36826029419898987</v>
      </c>
      <c r="CB300">
        <v>-0.30926123261451721</v>
      </c>
      <c r="CC300">
        <v>-0.26468732953071594</v>
      </c>
      <c r="CD300">
        <v>-0.27307870984077454</v>
      </c>
      <c r="CE300">
        <v>0.12972767651081085</v>
      </c>
      <c r="CF300">
        <v>0.11915218830108643</v>
      </c>
      <c r="CG300">
        <v>0.10936204344034195</v>
      </c>
      <c r="CH300">
        <v>0.11174400150775909</v>
      </c>
      <c r="CI300">
        <v>9.929550439119339E-2</v>
      </c>
      <c r="CJ300">
        <v>0.10437028855085373</v>
      </c>
      <c r="CK300">
        <v>0.11079932004213333</v>
      </c>
      <c r="CL300">
        <v>0.1287337988615036</v>
      </c>
      <c r="CM300">
        <v>0.12309259176254272</v>
      </c>
      <c r="CN300">
        <v>0.13422107696533203</v>
      </c>
      <c r="CO300">
        <v>0.14136423170566559</v>
      </c>
      <c r="CP300">
        <v>0.14477710425853729</v>
      </c>
      <c r="CQ300">
        <v>2.536870002746582</v>
      </c>
      <c r="CR300">
        <v>10.255845069885254</v>
      </c>
      <c r="CS300">
        <v>10.298840522766113</v>
      </c>
      <c r="CT300">
        <v>10.266156196594238</v>
      </c>
      <c r="CU300">
        <v>10.276375770568848</v>
      </c>
      <c r="CV300">
        <v>10.411003112792969</v>
      </c>
      <c r="CW300">
        <v>2.0777707099914551</v>
      </c>
      <c r="CX300">
        <v>-2.1438596770167351E-2</v>
      </c>
      <c r="CY300">
        <v>-6.1163860373198986E-3</v>
      </c>
      <c r="CZ300">
        <v>6.038871593773365E-3</v>
      </c>
      <c r="DA300">
        <v>8.2959286868572235E-2</v>
      </c>
      <c r="DB300">
        <v>0.12929359078407288</v>
      </c>
      <c r="DC300">
        <v>0.51780343055725098</v>
      </c>
      <c r="DD300">
        <v>0.46137535572052002</v>
      </c>
      <c r="DE300">
        <v>0.37490543723106384</v>
      </c>
      <c r="DF300">
        <v>0.3581828773021698</v>
      </c>
      <c r="DG300">
        <v>0.34033551812171936</v>
      </c>
      <c r="DH300">
        <v>0.35483571887016296</v>
      </c>
      <c r="DI300">
        <v>0.38371542096138</v>
      </c>
      <c r="DJ300">
        <v>0.42999982833862305</v>
      </c>
      <c r="DK300">
        <v>0.43800297379493713</v>
      </c>
      <c r="DL300">
        <v>0.46296444535255432</v>
      </c>
      <c r="DM300">
        <v>0.4957420825958252</v>
      </c>
      <c r="DN300">
        <v>0.50810611248016357</v>
      </c>
      <c r="DO300">
        <v>3.1014208793640137</v>
      </c>
      <c r="DP300">
        <v>10.524681091308594</v>
      </c>
      <c r="DQ300">
        <v>10.571343421936035</v>
      </c>
      <c r="DR300">
        <v>10.539353370666504</v>
      </c>
      <c r="DS300">
        <v>10.549846649169922</v>
      </c>
      <c r="DT300">
        <v>10.694060325622559</v>
      </c>
      <c r="DU300">
        <v>2.6370937824249268</v>
      </c>
      <c r="DV300">
        <v>0.35385483503341675</v>
      </c>
      <c r="DW300">
        <v>0.35602754354476929</v>
      </c>
      <c r="DX300">
        <v>0.32133898138999939</v>
      </c>
      <c r="DY300">
        <v>0.43060591816902161</v>
      </c>
      <c r="DZ300">
        <v>0.5316658616065979</v>
      </c>
      <c r="EA300">
        <v>1.0781232118606567</v>
      </c>
      <c r="EB300">
        <v>0.95549130439758301</v>
      </c>
      <c r="EC300">
        <v>0.75830787420272827</v>
      </c>
      <c r="ED300">
        <v>0.71400147676467896</v>
      </c>
      <c r="EE300">
        <v>0.68835902214050293</v>
      </c>
      <c r="EF300">
        <v>0.71646803617477417</v>
      </c>
      <c r="EG300">
        <v>0.77776288986206055</v>
      </c>
      <c r="EH300">
        <v>0.86498016119003296</v>
      </c>
      <c r="EI300">
        <v>0.89268356561660767</v>
      </c>
      <c r="EJ300">
        <v>0.93761765956878662</v>
      </c>
      <c r="EK300">
        <v>1.0074074268341064</v>
      </c>
      <c r="EL300">
        <v>1.0326955318450928</v>
      </c>
      <c r="EM300">
        <v>3.9165427684783936</v>
      </c>
      <c r="EN300">
        <v>10.912837982177734</v>
      </c>
      <c r="EO300">
        <v>10.964795112609863</v>
      </c>
      <c r="EP300">
        <v>10.933806419372559</v>
      </c>
      <c r="EQ300">
        <v>10.944695472717285</v>
      </c>
      <c r="ER300">
        <v>11.102750778198242</v>
      </c>
      <c r="ES300">
        <v>3.4446673393249512</v>
      </c>
      <c r="ET300">
        <v>0.89571893215179443</v>
      </c>
      <c r="EU300">
        <v>0.87890583276748657</v>
      </c>
      <c r="EV300">
        <v>0.77658230066299438</v>
      </c>
      <c r="EW300">
        <v>0.93255239725112915</v>
      </c>
      <c r="EX300">
        <v>1.1126276254653931</v>
      </c>
      <c r="EY300">
        <v>72.407424926757813</v>
      </c>
      <c r="EZ300">
        <v>71.91510009765625</v>
      </c>
      <c r="FA300">
        <v>71.45294189453125</v>
      </c>
      <c r="FB300">
        <v>70.733856201171875</v>
      </c>
      <c r="FC300">
        <v>70.504989624023438</v>
      </c>
      <c r="FD300">
        <v>70.271636962890625</v>
      </c>
      <c r="FE300">
        <v>70.908599853515625</v>
      </c>
      <c r="FF300">
        <v>74.784156799316406</v>
      </c>
      <c r="FG300">
        <v>78.981056213378906</v>
      </c>
      <c r="FH300">
        <v>83.346199035644531</v>
      </c>
      <c r="FI300">
        <v>86.253067016601563</v>
      </c>
      <c r="FJ300">
        <v>87.935401916503906</v>
      </c>
      <c r="FK300">
        <v>88.169113159179687</v>
      </c>
      <c r="FL300">
        <v>88.417869567871094</v>
      </c>
      <c r="FM300">
        <v>88.016250610351563</v>
      </c>
      <c r="FN300">
        <v>86.597434997558594</v>
      </c>
      <c r="FO300">
        <v>84.721115112304688</v>
      </c>
      <c r="FP300">
        <v>82.809013366699219</v>
      </c>
      <c r="FQ300">
        <v>79.779830932617187</v>
      </c>
      <c r="FR300">
        <v>76.71270751953125</v>
      </c>
      <c r="FS300">
        <v>75.475784301757813</v>
      </c>
      <c r="FT300">
        <v>74.417007446289063</v>
      </c>
      <c r="FU300">
        <v>73.152801513671875</v>
      </c>
      <c r="FV300">
        <v>72.533912658691406</v>
      </c>
      <c r="FW300">
        <v>277</v>
      </c>
      <c r="FX300">
        <v>4.9114655703306198E-2</v>
      </c>
      <c r="FY300">
        <v>1</v>
      </c>
      <c r="FZ300" s="57" t="s">
        <v>10</v>
      </c>
      <c r="GA300" s="57" t="s">
        <v>10</v>
      </c>
    </row>
    <row r="301" spans="1:183" x14ac:dyDescent="0.2">
      <c r="A301" t="s">
        <v>242</v>
      </c>
      <c r="B301" t="s">
        <v>231</v>
      </c>
      <c r="C301" t="s">
        <v>216</v>
      </c>
      <c r="D301" t="s">
        <v>11</v>
      </c>
      <c r="E301">
        <v>2016</v>
      </c>
      <c r="F301" t="s">
        <v>220</v>
      </c>
      <c r="G301" t="s">
        <v>234</v>
      </c>
      <c r="H301" s="57">
        <v>275</v>
      </c>
      <c r="K301">
        <v>36.760246276855469</v>
      </c>
      <c r="L301">
        <v>35.792587280273438</v>
      </c>
      <c r="M301">
        <v>34.989772796630859</v>
      </c>
      <c r="N301">
        <v>35.429019927978516</v>
      </c>
      <c r="O301">
        <v>37.04315185546875</v>
      </c>
      <c r="P301">
        <v>39.567798614501953</v>
      </c>
      <c r="Q301">
        <v>45.420501708984375</v>
      </c>
      <c r="R301">
        <v>48.343330383300781</v>
      </c>
      <c r="S301">
        <v>51.292697906494141</v>
      </c>
      <c r="T301">
        <v>54.005702972412109</v>
      </c>
      <c r="U301">
        <v>57.315902709960938</v>
      </c>
      <c r="V301">
        <v>59.098564147949219</v>
      </c>
      <c r="W301">
        <v>59.973670959472656</v>
      </c>
      <c r="X301">
        <v>61.045967102050781</v>
      </c>
      <c r="Y301">
        <v>61.458099365234375</v>
      </c>
      <c r="Z301">
        <v>61.458538055419922</v>
      </c>
      <c r="AA301">
        <v>61.138290405273438</v>
      </c>
      <c r="AB301">
        <v>60.919044494628906</v>
      </c>
      <c r="AC301">
        <v>59.905124664306641</v>
      </c>
      <c r="AD301">
        <v>59.408672332763672</v>
      </c>
      <c r="AE301">
        <v>57.979331970214844</v>
      </c>
      <c r="AF301">
        <v>51.333385467529297</v>
      </c>
      <c r="AG301">
        <v>43.688812255859375</v>
      </c>
      <c r="AH301">
        <v>38.687129974365234</v>
      </c>
      <c r="AI301">
        <v>-0.81866782903671265</v>
      </c>
      <c r="AJ301">
        <v>-0.71718692779541016</v>
      </c>
      <c r="AK301">
        <v>-0.53958380222320557</v>
      </c>
      <c r="AL301">
        <v>-0.49051347374916077</v>
      </c>
      <c r="AM301">
        <v>-0.48976799845695496</v>
      </c>
      <c r="AN301">
        <v>-0.50772744417190552</v>
      </c>
      <c r="AO301">
        <v>-0.55616426467895508</v>
      </c>
      <c r="AP301">
        <v>-0.60751259326934814</v>
      </c>
      <c r="AQ301">
        <v>-0.64649838209152222</v>
      </c>
      <c r="AR301">
        <v>-0.66917550563812256</v>
      </c>
      <c r="AS301">
        <v>-0.72467893362045288</v>
      </c>
      <c r="AT301">
        <v>-0.7431412935256958</v>
      </c>
      <c r="AU301">
        <v>1.157197117805481</v>
      </c>
      <c r="AV301">
        <v>9.5988521575927734</v>
      </c>
      <c r="AW301">
        <v>9.6328859329223633</v>
      </c>
      <c r="AX301">
        <v>9.598505973815918</v>
      </c>
      <c r="AY301">
        <v>9.6080560684204102</v>
      </c>
      <c r="AZ301">
        <v>9.7192554473876953</v>
      </c>
      <c r="BA301">
        <v>0.71087396144866943</v>
      </c>
      <c r="BB301">
        <v>-0.93859612941741943</v>
      </c>
      <c r="BC301">
        <v>-0.89113861322402954</v>
      </c>
      <c r="BD301">
        <v>-0.76450455188751221</v>
      </c>
      <c r="BE301">
        <v>-0.76663386821746826</v>
      </c>
      <c r="BF301">
        <v>-0.85404038429260254</v>
      </c>
      <c r="BG301">
        <v>-0.25834807753562927</v>
      </c>
      <c r="BH301">
        <v>-0.22307099401950836</v>
      </c>
      <c r="BI301">
        <v>-0.15618133544921875</v>
      </c>
      <c r="BJ301">
        <v>-0.13469487428665161</v>
      </c>
      <c r="BK301">
        <v>-0.14174450933933258</v>
      </c>
      <c r="BL301">
        <v>-0.1460951566696167</v>
      </c>
      <c r="BM301">
        <v>-0.16211676597595215</v>
      </c>
      <c r="BN301">
        <v>-0.17253224551677704</v>
      </c>
      <c r="BO301">
        <v>-0.19181779026985168</v>
      </c>
      <c r="BP301">
        <v>-0.19452230632305145</v>
      </c>
      <c r="BQ301">
        <v>-0.21301361918449402</v>
      </c>
      <c r="BR301">
        <v>-0.21855191886425018</v>
      </c>
      <c r="BS301">
        <v>1.9723190069198608</v>
      </c>
      <c r="BT301">
        <v>9.9870090484619141</v>
      </c>
      <c r="BU301">
        <v>10.026337623596191</v>
      </c>
      <c r="BV301">
        <v>9.9929590225219727</v>
      </c>
      <c r="BW301">
        <v>10.002904891967773</v>
      </c>
      <c r="BX301">
        <v>10.127945899963379</v>
      </c>
      <c r="BY301">
        <v>1.5184476375579834</v>
      </c>
      <c r="BZ301">
        <v>-0.39673203229904175</v>
      </c>
      <c r="CA301">
        <v>-0.36826029419898987</v>
      </c>
      <c r="CB301">
        <v>-0.30926123261451721</v>
      </c>
      <c r="CC301">
        <v>-0.26468732953071594</v>
      </c>
      <c r="CD301">
        <v>-0.27307870984077454</v>
      </c>
      <c r="CE301">
        <v>0.12972767651081085</v>
      </c>
      <c r="CF301">
        <v>0.11915218830108643</v>
      </c>
      <c r="CG301">
        <v>0.10936204344034195</v>
      </c>
      <c r="CH301">
        <v>0.11174400150775909</v>
      </c>
      <c r="CI301">
        <v>9.929550439119339E-2</v>
      </c>
      <c r="CJ301">
        <v>0.10437028855085373</v>
      </c>
      <c r="CK301">
        <v>0.11079932004213333</v>
      </c>
      <c r="CL301">
        <v>0.1287337988615036</v>
      </c>
      <c r="CM301">
        <v>0.12309259176254272</v>
      </c>
      <c r="CN301">
        <v>0.13422107696533203</v>
      </c>
      <c r="CO301">
        <v>0.14136423170566559</v>
      </c>
      <c r="CP301">
        <v>0.14477710425853729</v>
      </c>
      <c r="CQ301">
        <v>2.536870002746582</v>
      </c>
      <c r="CR301">
        <v>10.255845069885254</v>
      </c>
      <c r="CS301">
        <v>10.298840522766113</v>
      </c>
      <c r="CT301">
        <v>10.266156196594238</v>
      </c>
      <c r="CU301">
        <v>10.276375770568848</v>
      </c>
      <c r="CV301">
        <v>10.411003112792969</v>
      </c>
      <c r="CW301">
        <v>2.0777707099914551</v>
      </c>
      <c r="CX301">
        <v>-2.1438596770167351E-2</v>
      </c>
      <c r="CY301">
        <v>-6.1163860373198986E-3</v>
      </c>
      <c r="CZ301">
        <v>6.038871593773365E-3</v>
      </c>
      <c r="DA301">
        <v>8.2959286868572235E-2</v>
      </c>
      <c r="DB301">
        <v>0.12929359078407288</v>
      </c>
      <c r="DC301">
        <v>0.51780343055725098</v>
      </c>
      <c r="DD301">
        <v>0.46137535572052002</v>
      </c>
      <c r="DE301">
        <v>0.37490543723106384</v>
      </c>
      <c r="DF301">
        <v>0.3581828773021698</v>
      </c>
      <c r="DG301">
        <v>0.34033551812171936</v>
      </c>
      <c r="DH301">
        <v>0.35483571887016296</v>
      </c>
      <c r="DI301">
        <v>0.38371542096138</v>
      </c>
      <c r="DJ301">
        <v>0.42999982833862305</v>
      </c>
      <c r="DK301">
        <v>0.43800297379493713</v>
      </c>
      <c r="DL301">
        <v>0.46296444535255432</v>
      </c>
      <c r="DM301">
        <v>0.4957420825958252</v>
      </c>
      <c r="DN301">
        <v>0.50810611248016357</v>
      </c>
      <c r="DO301">
        <v>3.1014208793640137</v>
      </c>
      <c r="DP301">
        <v>10.524681091308594</v>
      </c>
      <c r="DQ301">
        <v>10.571343421936035</v>
      </c>
      <c r="DR301">
        <v>10.539353370666504</v>
      </c>
      <c r="DS301">
        <v>10.549846649169922</v>
      </c>
      <c r="DT301">
        <v>10.694060325622559</v>
      </c>
      <c r="DU301">
        <v>2.6370937824249268</v>
      </c>
      <c r="DV301">
        <v>0.35385483503341675</v>
      </c>
      <c r="DW301">
        <v>0.35602754354476929</v>
      </c>
      <c r="DX301">
        <v>0.32133898138999939</v>
      </c>
      <c r="DY301">
        <v>0.43060591816902161</v>
      </c>
      <c r="DZ301">
        <v>0.5316658616065979</v>
      </c>
      <c r="EA301">
        <v>1.0781232118606567</v>
      </c>
      <c r="EB301">
        <v>0.95549130439758301</v>
      </c>
      <c r="EC301">
        <v>0.75830787420272827</v>
      </c>
      <c r="ED301">
        <v>0.71400147676467896</v>
      </c>
      <c r="EE301">
        <v>0.68835902214050293</v>
      </c>
      <c r="EF301">
        <v>0.71646803617477417</v>
      </c>
      <c r="EG301">
        <v>0.77776288986206055</v>
      </c>
      <c r="EH301">
        <v>0.86498016119003296</v>
      </c>
      <c r="EI301">
        <v>0.89268356561660767</v>
      </c>
      <c r="EJ301">
        <v>0.93761765956878662</v>
      </c>
      <c r="EK301">
        <v>1.0074074268341064</v>
      </c>
      <c r="EL301">
        <v>1.0326955318450928</v>
      </c>
      <c r="EM301">
        <v>3.9165427684783936</v>
      </c>
      <c r="EN301">
        <v>10.912837982177734</v>
      </c>
      <c r="EO301">
        <v>10.964795112609863</v>
      </c>
      <c r="EP301">
        <v>10.933806419372559</v>
      </c>
      <c r="EQ301">
        <v>10.944695472717285</v>
      </c>
      <c r="ER301">
        <v>11.102750778198242</v>
      </c>
      <c r="ES301">
        <v>3.4446673393249512</v>
      </c>
      <c r="ET301">
        <v>0.89571893215179443</v>
      </c>
      <c r="EU301">
        <v>0.87890583276748657</v>
      </c>
      <c r="EV301">
        <v>0.77658230066299438</v>
      </c>
      <c r="EW301">
        <v>0.93255239725112915</v>
      </c>
      <c r="EX301">
        <v>1.1126276254653931</v>
      </c>
      <c r="EY301">
        <v>72.407424926757813</v>
      </c>
      <c r="EZ301">
        <v>71.91510009765625</v>
      </c>
      <c r="FA301">
        <v>71.45294189453125</v>
      </c>
      <c r="FB301">
        <v>70.733856201171875</v>
      </c>
      <c r="FC301">
        <v>70.504989624023438</v>
      </c>
      <c r="FD301">
        <v>70.271636962890625</v>
      </c>
      <c r="FE301">
        <v>70.908599853515625</v>
      </c>
      <c r="FF301">
        <v>74.784156799316406</v>
      </c>
      <c r="FG301">
        <v>78.981056213378906</v>
      </c>
      <c r="FH301">
        <v>83.346199035644531</v>
      </c>
      <c r="FI301">
        <v>86.253067016601563</v>
      </c>
      <c r="FJ301">
        <v>87.935401916503906</v>
      </c>
      <c r="FK301">
        <v>88.169113159179687</v>
      </c>
      <c r="FL301">
        <v>88.417869567871094</v>
      </c>
      <c r="FM301">
        <v>88.016250610351563</v>
      </c>
      <c r="FN301">
        <v>86.597434997558594</v>
      </c>
      <c r="FO301">
        <v>84.721115112304688</v>
      </c>
      <c r="FP301">
        <v>82.809013366699219</v>
      </c>
      <c r="FQ301">
        <v>79.779830932617187</v>
      </c>
      <c r="FR301">
        <v>76.71270751953125</v>
      </c>
      <c r="FS301">
        <v>75.475784301757813</v>
      </c>
      <c r="FT301">
        <v>74.417007446289063</v>
      </c>
      <c r="FU301">
        <v>73.152801513671875</v>
      </c>
      <c r="FV301">
        <v>72.533912658691406</v>
      </c>
      <c r="FW301">
        <v>277</v>
      </c>
      <c r="FX301">
        <v>4.9114655703306198E-2</v>
      </c>
      <c r="FY301">
        <v>1</v>
      </c>
      <c r="FZ301" s="57" t="s">
        <v>10</v>
      </c>
      <c r="GA301" s="57" t="s">
        <v>10</v>
      </c>
    </row>
    <row r="302" spans="1:183" x14ac:dyDescent="0.2">
      <c r="A302" t="s">
        <v>242</v>
      </c>
      <c r="B302" t="s">
        <v>231</v>
      </c>
      <c r="C302" t="s">
        <v>216</v>
      </c>
      <c r="D302" t="s">
        <v>11</v>
      </c>
      <c r="E302">
        <v>2017</v>
      </c>
      <c r="F302" t="s">
        <v>220</v>
      </c>
      <c r="G302" t="s">
        <v>234</v>
      </c>
      <c r="H302" s="57">
        <v>275</v>
      </c>
      <c r="K302">
        <v>36.760246276855469</v>
      </c>
      <c r="L302">
        <v>35.792587280273438</v>
      </c>
      <c r="M302">
        <v>34.989772796630859</v>
      </c>
      <c r="N302">
        <v>35.429019927978516</v>
      </c>
      <c r="O302">
        <v>37.04315185546875</v>
      </c>
      <c r="P302">
        <v>39.567798614501953</v>
      </c>
      <c r="Q302">
        <v>45.420501708984375</v>
      </c>
      <c r="R302">
        <v>48.343330383300781</v>
      </c>
      <c r="S302">
        <v>51.292697906494141</v>
      </c>
      <c r="T302">
        <v>54.005702972412109</v>
      </c>
      <c r="U302">
        <v>57.315902709960938</v>
      </c>
      <c r="V302">
        <v>59.098564147949219</v>
      </c>
      <c r="W302">
        <v>59.973670959472656</v>
      </c>
      <c r="X302">
        <v>61.045967102050781</v>
      </c>
      <c r="Y302">
        <v>61.458099365234375</v>
      </c>
      <c r="Z302">
        <v>61.458538055419922</v>
      </c>
      <c r="AA302">
        <v>61.138290405273438</v>
      </c>
      <c r="AB302">
        <v>60.919044494628906</v>
      </c>
      <c r="AC302">
        <v>59.905124664306641</v>
      </c>
      <c r="AD302">
        <v>59.408672332763672</v>
      </c>
      <c r="AE302">
        <v>57.979331970214844</v>
      </c>
      <c r="AF302">
        <v>51.333385467529297</v>
      </c>
      <c r="AG302">
        <v>43.688812255859375</v>
      </c>
      <c r="AH302">
        <v>38.687129974365234</v>
      </c>
      <c r="AI302">
        <v>-0.81866782903671265</v>
      </c>
      <c r="AJ302">
        <v>-0.71718692779541016</v>
      </c>
      <c r="AK302">
        <v>-0.53958380222320557</v>
      </c>
      <c r="AL302">
        <v>-0.49051347374916077</v>
      </c>
      <c r="AM302">
        <v>-0.48976799845695496</v>
      </c>
      <c r="AN302">
        <v>-0.50772744417190552</v>
      </c>
      <c r="AO302">
        <v>-0.55616426467895508</v>
      </c>
      <c r="AP302">
        <v>-0.60751259326934814</v>
      </c>
      <c r="AQ302">
        <v>-0.64649838209152222</v>
      </c>
      <c r="AR302">
        <v>-0.66917550563812256</v>
      </c>
      <c r="AS302">
        <v>-0.72467893362045288</v>
      </c>
      <c r="AT302">
        <v>-0.7431412935256958</v>
      </c>
      <c r="AU302">
        <v>1.157197117805481</v>
      </c>
      <c r="AV302">
        <v>9.5988521575927734</v>
      </c>
      <c r="AW302">
        <v>9.6328859329223633</v>
      </c>
      <c r="AX302">
        <v>9.598505973815918</v>
      </c>
      <c r="AY302">
        <v>9.6080560684204102</v>
      </c>
      <c r="AZ302">
        <v>9.7192554473876953</v>
      </c>
      <c r="BA302">
        <v>0.71087396144866943</v>
      </c>
      <c r="BB302">
        <v>-0.93859612941741943</v>
      </c>
      <c r="BC302">
        <v>-0.89113861322402954</v>
      </c>
      <c r="BD302">
        <v>-0.76450455188751221</v>
      </c>
      <c r="BE302">
        <v>-0.76663386821746826</v>
      </c>
      <c r="BF302">
        <v>-0.85404038429260254</v>
      </c>
      <c r="BG302">
        <v>-0.25834807753562927</v>
      </c>
      <c r="BH302">
        <v>-0.22307099401950836</v>
      </c>
      <c r="BI302">
        <v>-0.15618133544921875</v>
      </c>
      <c r="BJ302">
        <v>-0.13469487428665161</v>
      </c>
      <c r="BK302">
        <v>-0.14174450933933258</v>
      </c>
      <c r="BL302">
        <v>-0.1460951566696167</v>
      </c>
      <c r="BM302">
        <v>-0.16211676597595215</v>
      </c>
      <c r="BN302">
        <v>-0.17253224551677704</v>
      </c>
      <c r="BO302">
        <v>-0.19181779026985168</v>
      </c>
      <c r="BP302">
        <v>-0.19452230632305145</v>
      </c>
      <c r="BQ302">
        <v>-0.21301361918449402</v>
      </c>
      <c r="BR302">
        <v>-0.21855191886425018</v>
      </c>
      <c r="BS302">
        <v>1.9723190069198608</v>
      </c>
      <c r="BT302">
        <v>9.9870090484619141</v>
      </c>
      <c r="BU302">
        <v>10.026337623596191</v>
      </c>
      <c r="BV302">
        <v>9.9929590225219727</v>
      </c>
      <c r="BW302">
        <v>10.002904891967773</v>
      </c>
      <c r="BX302">
        <v>10.127945899963379</v>
      </c>
      <c r="BY302">
        <v>1.5184476375579834</v>
      </c>
      <c r="BZ302">
        <v>-0.39673203229904175</v>
      </c>
      <c r="CA302">
        <v>-0.36826029419898987</v>
      </c>
      <c r="CB302">
        <v>-0.30926123261451721</v>
      </c>
      <c r="CC302">
        <v>-0.26468732953071594</v>
      </c>
      <c r="CD302">
        <v>-0.27307870984077454</v>
      </c>
      <c r="CE302">
        <v>0.12972767651081085</v>
      </c>
      <c r="CF302">
        <v>0.11915218830108643</v>
      </c>
      <c r="CG302">
        <v>0.10936204344034195</v>
      </c>
      <c r="CH302">
        <v>0.11174400150775909</v>
      </c>
      <c r="CI302">
        <v>9.929550439119339E-2</v>
      </c>
      <c r="CJ302">
        <v>0.10437028855085373</v>
      </c>
      <c r="CK302">
        <v>0.11079932004213333</v>
      </c>
      <c r="CL302">
        <v>0.1287337988615036</v>
      </c>
      <c r="CM302">
        <v>0.12309259176254272</v>
      </c>
      <c r="CN302">
        <v>0.13422107696533203</v>
      </c>
      <c r="CO302">
        <v>0.14136423170566559</v>
      </c>
      <c r="CP302">
        <v>0.14477710425853729</v>
      </c>
      <c r="CQ302">
        <v>2.536870002746582</v>
      </c>
      <c r="CR302">
        <v>10.255845069885254</v>
      </c>
      <c r="CS302">
        <v>10.298840522766113</v>
      </c>
      <c r="CT302">
        <v>10.266156196594238</v>
      </c>
      <c r="CU302">
        <v>10.276375770568848</v>
      </c>
      <c r="CV302">
        <v>10.411003112792969</v>
      </c>
      <c r="CW302">
        <v>2.0777707099914551</v>
      </c>
      <c r="CX302">
        <v>-2.1438596770167351E-2</v>
      </c>
      <c r="CY302">
        <v>-6.1163860373198986E-3</v>
      </c>
      <c r="CZ302">
        <v>6.038871593773365E-3</v>
      </c>
      <c r="DA302">
        <v>8.2959286868572235E-2</v>
      </c>
      <c r="DB302">
        <v>0.12929359078407288</v>
      </c>
      <c r="DC302">
        <v>0.51780343055725098</v>
      </c>
      <c r="DD302">
        <v>0.46137535572052002</v>
      </c>
      <c r="DE302">
        <v>0.37490543723106384</v>
      </c>
      <c r="DF302">
        <v>0.3581828773021698</v>
      </c>
      <c r="DG302">
        <v>0.34033551812171936</v>
      </c>
      <c r="DH302">
        <v>0.35483571887016296</v>
      </c>
      <c r="DI302">
        <v>0.38371542096138</v>
      </c>
      <c r="DJ302">
        <v>0.42999982833862305</v>
      </c>
      <c r="DK302">
        <v>0.43800297379493713</v>
      </c>
      <c r="DL302">
        <v>0.46296444535255432</v>
      </c>
      <c r="DM302">
        <v>0.4957420825958252</v>
      </c>
      <c r="DN302">
        <v>0.50810611248016357</v>
      </c>
      <c r="DO302">
        <v>3.1014208793640137</v>
      </c>
      <c r="DP302">
        <v>10.524681091308594</v>
      </c>
      <c r="DQ302">
        <v>10.571343421936035</v>
      </c>
      <c r="DR302">
        <v>10.539353370666504</v>
      </c>
      <c r="DS302">
        <v>10.549846649169922</v>
      </c>
      <c r="DT302">
        <v>10.694060325622559</v>
      </c>
      <c r="DU302">
        <v>2.6370937824249268</v>
      </c>
      <c r="DV302">
        <v>0.35385483503341675</v>
      </c>
      <c r="DW302">
        <v>0.35602754354476929</v>
      </c>
      <c r="DX302">
        <v>0.32133898138999939</v>
      </c>
      <c r="DY302">
        <v>0.43060591816902161</v>
      </c>
      <c r="DZ302">
        <v>0.5316658616065979</v>
      </c>
      <c r="EA302">
        <v>1.0781232118606567</v>
      </c>
      <c r="EB302">
        <v>0.95549130439758301</v>
      </c>
      <c r="EC302">
        <v>0.75830787420272827</v>
      </c>
      <c r="ED302">
        <v>0.71400147676467896</v>
      </c>
      <c r="EE302">
        <v>0.68835902214050293</v>
      </c>
      <c r="EF302">
        <v>0.71646803617477417</v>
      </c>
      <c r="EG302">
        <v>0.77776288986206055</v>
      </c>
      <c r="EH302">
        <v>0.86498016119003296</v>
      </c>
      <c r="EI302">
        <v>0.89268356561660767</v>
      </c>
      <c r="EJ302">
        <v>0.93761765956878662</v>
      </c>
      <c r="EK302">
        <v>1.0074074268341064</v>
      </c>
      <c r="EL302">
        <v>1.0326955318450928</v>
      </c>
      <c r="EM302">
        <v>3.9165427684783936</v>
      </c>
      <c r="EN302">
        <v>10.912837982177734</v>
      </c>
      <c r="EO302">
        <v>10.964795112609863</v>
      </c>
      <c r="EP302">
        <v>10.933806419372559</v>
      </c>
      <c r="EQ302">
        <v>10.944695472717285</v>
      </c>
      <c r="ER302">
        <v>11.102750778198242</v>
      </c>
      <c r="ES302">
        <v>3.4446673393249512</v>
      </c>
      <c r="ET302">
        <v>0.89571893215179443</v>
      </c>
      <c r="EU302">
        <v>0.87890583276748657</v>
      </c>
      <c r="EV302">
        <v>0.77658230066299438</v>
      </c>
      <c r="EW302">
        <v>0.93255239725112915</v>
      </c>
      <c r="EX302">
        <v>1.1126276254653931</v>
      </c>
      <c r="EY302">
        <v>72.407424926757813</v>
      </c>
      <c r="EZ302">
        <v>71.91510009765625</v>
      </c>
      <c r="FA302">
        <v>71.45294189453125</v>
      </c>
      <c r="FB302">
        <v>70.733856201171875</v>
      </c>
      <c r="FC302">
        <v>70.504989624023438</v>
      </c>
      <c r="FD302">
        <v>70.271636962890625</v>
      </c>
      <c r="FE302">
        <v>70.908599853515625</v>
      </c>
      <c r="FF302">
        <v>74.784156799316406</v>
      </c>
      <c r="FG302">
        <v>78.981056213378906</v>
      </c>
      <c r="FH302">
        <v>83.346199035644531</v>
      </c>
      <c r="FI302">
        <v>86.253067016601563</v>
      </c>
      <c r="FJ302">
        <v>87.935401916503906</v>
      </c>
      <c r="FK302">
        <v>88.169113159179687</v>
      </c>
      <c r="FL302">
        <v>88.417869567871094</v>
      </c>
      <c r="FM302">
        <v>88.016250610351563</v>
      </c>
      <c r="FN302">
        <v>86.597434997558594</v>
      </c>
      <c r="FO302">
        <v>84.721115112304688</v>
      </c>
      <c r="FP302">
        <v>82.809013366699219</v>
      </c>
      <c r="FQ302">
        <v>79.779830932617187</v>
      </c>
      <c r="FR302">
        <v>76.71270751953125</v>
      </c>
      <c r="FS302">
        <v>75.475784301757813</v>
      </c>
      <c r="FT302">
        <v>74.417007446289063</v>
      </c>
      <c r="FU302">
        <v>73.152801513671875</v>
      </c>
      <c r="FV302">
        <v>72.533912658691406</v>
      </c>
      <c r="FW302">
        <v>277</v>
      </c>
      <c r="FX302">
        <v>4.9114655703306198E-2</v>
      </c>
      <c r="FY302">
        <v>1</v>
      </c>
      <c r="FZ302" s="57" t="s">
        <v>10</v>
      </c>
      <c r="GA302" s="57" t="s">
        <v>10</v>
      </c>
    </row>
    <row r="303" spans="1:183" x14ac:dyDescent="0.2">
      <c r="A303" t="s">
        <v>242</v>
      </c>
      <c r="B303" t="s">
        <v>231</v>
      </c>
      <c r="C303" t="s">
        <v>216</v>
      </c>
      <c r="D303" t="s">
        <v>11</v>
      </c>
      <c r="E303">
        <v>2018</v>
      </c>
      <c r="F303" t="s">
        <v>220</v>
      </c>
      <c r="G303" t="s">
        <v>234</v>
      </c>
      <c r="H303" s="57">
        <v>275</v>
      </c>
      <c r="K303">
        <v>36.760246276855469</v>
      </c>
      <c r="L303">
        <v>35.792587280273438</v>
      </c>
      <c r="M303">
        <v>34.989772796630859</v>
      </c>
      <c r="N303">
        <v>35.429019927978516</v>
      </c>
      <c r="O303">
        <v>37.04315185546875</v>
      </c>
      <c r="P303">
        <v>39.567798614501953</v>
      </c>
      <c r="Q303">
        <v>45.420501708984375</v>
      </c>
      <c r="R303">
        <v>48.343330383300781</v>
      </c>
      <c r="S303">
        <v>51.292697906494141</v>
      </c>
      <c r="T303">
        <v>54.005702972412109</v>
      </c>
      <c r="U303">
        <v>57.315902709960938</v>
      </c>
      <c r="V303">
        <v>59.098564147949219</v>
      </c>
      <c r="W303">
        <v>59.973670959472656</v>
      </c>
      <c r="X303">
        <v>61.045967102050781</v>
      </c>
      <c r="Y303">
        <v>61.458099365234375</v>
      </c>
      <c r="Z303">
        <v>61.458538055419922</v>
      </c>
      <c r="AA303">
        <v>61.138290405273438</v>
      </c>
      <c r="AB303">
        <v>60.919044494628906</v>
      </c>
      <c r="AC303">
        <v>59.905124664306641</v>
      </c>
      <c r="AD303">
        <v>59.408672332763672</v>
      </c>
      <c r="AE303">
        <v>57.979331970214844</v>
      </c>
      <c r="AF303">
        <v>51.333385467529297</v>
      </c>
      <c r="AG303">
        <v>43.688812255859375</v>
      </c>
      <c r="AH303">
        <v>38.687129974365234</v>
      </c>
      <c r="AI303">
        <v>-0.81866782903671265</v>
      </c>
      <c r="AJ303">
        <v>-0.71718692779541016</v>
      </c>
      <c r="AK303">
        <v>-0.53958380222320557</v>
      </c>
      <c r="AL303">
        <v>-0.49051347374916077</v>
      </c>
      <c r="AM303">
        <v>-0.48976799845695496</v>
      </c>
      <c r="AN303">
        <v>-0.50772744417190552</v>
      </c>
      <c r="AO303">
        <v>-0.55616426467895508</v>
      </c>
      <c r="AP303">
        <v>-0.60751259326934814</v>
      </c>
      <c r="AQ303">
        <v>-0.64649838209152222</v>
      </c>
      <c r="AR303">
        <v>-0.66917550563812256</v>
      </c>
      <c r="AS303">
        <v>-0.72467893362045288</v>
      </c>
      <c r="AT303">
        <v>-0.7431412935256958</v>
      </c>
      <c r="AU303">
        <v>1.157197117805481</v>
      </c>
      <c r="AV303">
        <v>9.5988521575927734</v>
      </c>
      <c r="AW303">
        <v>9.6328859329223633</v>
      </c>
      <c r="AX303">
        <v>9.598505973815918</v>
      </c>
      <c r="AY303">
        <v>9.6080560684204102</v>
      </c>
      <c r="AZ303">
        <v>9.7192554473876953</v>
      </c>
      <c r="BA303">
        <v>0.71087396144866943</v>
      </c>
      <c r="BB303">
        <v>-0.93859612941741943</v>
      </c>
      <c r="BC303">
        <v>-0.89113861322402954</v>
      </c>
      <c r="BD303">
        <v>-0.76450455188751221</v>
      </c>
      <c r="BE303">
        <v>-0.76663386821746826</v>
      </c>
      <c r="BF303">
        <v>-0.85404038429260254</v>
      </c>
      <c r="BG303">
        <v>-0.25834807753562927</v>
      </c>
      <c r="BH303">
        <v>-0.22307099401950836</v>
      </c>
      <c r="BI303">
        <v>-0.15618133544921875</v>
      </c>
      <c r="BJ303">
        <v>-0.13469487428665161</v>
      </c>
      <c r="BK303">
        <v>-0.14174450933933258</v>
      </c>
      <c r="BL303">
        <v>-0.1460951566696167</v>
      </c>
      <c r="BM303">
        <v>-0.16211676597595215</v>
      </c>
      <c r="BN303">
        <v>-0.17253224551677704</v>
      </c>
      <c r="BO303">
        <v>-0.19181779026985168</v>
      </c>
      <c r="BP303">
        <v>-0.19452230632305145</v>
      </c>
      <c r="BQ303">
        <v>-0.21301361918449402</v>
      </c>
      <c r="BR303">
        <v>-0.21855191886425018</v>
      </c>
      <c r="BS303">
        <v>1.9723190069198608</v>
      </c>
      <c r="BT303">
        <v>9.9870090484619141</v>
      </c>
      <c r="BU303">
        <v>10.026337623596191</v>
      </c>
      <c r="BV303">
        <v>9.9929590225219727</v>
      </c>
      <c r="BW303">
        <v>10.002904891967773</v>
      </c>
      <c r="BX303">
        <v>10.127945899963379</v>
      </c>
      <c r="BY303">
        <v>1.5184476375579834</v>
      </c>
      <c r="BZ303">
        <v>-0.39673203229904175</v>
      </c>
      <c r="CA303">
        <v>-0.36826029419898987</v>
      </c>
      <c r="CB303">
        <v>-0.30926123261451721</v>
      </c>
      <c r="CC303">
        <v>-0.26468732953071594</v>
      </c>
      <c r="CD303">
        <v>-0.27307870984077454</v>
      </c>
      <c r="CE303">
        <v>0.12972767651081085</v>
      </c>
      <c r="CF303">
        <v>0.11915218830108643</v>
      </c>
      <c r="CG303">
        <v>0.10936204344034195</v>
      </c>
      <c r="CH303">
        <v>0.11174400150775909</v>
      </c>
      <c r="CI303">
        <v>9.929550439119339E-2</v>
      </c>
      <c r="CJ303">
        <v>0.10437028855085373</v>
      </c>
      <c r="CK303">
        <v>0.11079932004213333</v>
      </c>
      <c r="CL303">
        <v>0.1287337988615036</v>
      </c>
      <c r="CM303">
        <v>0.12309259176254272</v>
      </c>
      <c r="CN303">
        <v>0.13422107696533203</v>
      </c>
      <c r="CO303">
        <v>0.14136423170566559</v>
      </c>
      <c r="CP303">
        <v>0.14477710425853729</v>
      </c>
      <c r="CQ303">
        <v>2.536870002746582</v>
      </c>
      <c r="CR303">
        <v>10.255845069885254</v>
      </c>
      <c r="CS303">
        <v>10.298840522766113</v>
      </c>
      <c r="CT303">
        <v>10.266156196594238</v>
      </c>
      <c r="CU303">
        <v>10.276375770568848</v>
      </c>
      <c r="CV303">
        <v>10.411003112792969</v>
      </c>
      <c r="CW303">
        <v>2.0777707099914551</v>
      </c>
      <c r="CX303">
        <v>-2.1438596770167351E-2</v>
      </c>
      <c r="CY303">
        <v>-6.1163860373198986E-3</v>
      </c>
      <c r="CZ303">
        <v>6.038871593773365E-3</v>
      </c>
      <c r="DA303">
        <v>8.2959286868572235E-2</v>
      </c>
      <c r="DB303">
        <v>0.12929359078407288</v>
      </c>
      <c r="DC303">
        <v>0.51780343055725098</v>
      </c>
      <c r="DD303">
        <v>0.46137535572052002</v>
      </c>
      <c r="DE303">
        <v>0.37490543723106384</v>
      </c>
      <c r="DF303">
        <v>0.3581828773021698</v>
      </c>
      <c r="DG303">
        <v>0.34033551812171936</v>
      </c>
      <c r="DH303">
        <v>0.35483571887016296</v>
      </c>
      <c r="DI303">
        <v>0.38371542096138</v>
      </c>
      <c r="DJ303">
        <v>0.42999982833862305</v>
      </c>
      <c r="DK303">
        <v>0.43800297379493713</v>
      </c>
      <c r="DL303">
        <v>0.46296444535255432</v>
      </c>
      <c r="DM303">
        <v>0.4957420825958252</v>
      </c>
      <c r="DN303">
        <v>0.50810611248016357</v>
      </c>
      <c r="DO303">
        <v>3.1014208793640137</v>
      </c>
      <c r="DP303">
        <v>10.524681091308594</v>
      </c>
      <c r="DQ303">
        <v>10.571343421936035</v>
      </c>
      <c r="DR303">
        <v>10.539353370666504</v>
      </c>
      <c r="DS303">
        <v>10.549846649169922</v>
      </c>
      <c r="DT303">
        <v>10.694060325622559</v>
      </c>
      <c r="DU303">
        <v>2.6370937824249268</v>
      </c>
      <c r="DV303">
        <v>0.35385483503341675</v>
      </c>
      <c r="DW303">
        <v>0.35602754354476929</v>
      </c>
      <c r="DX303">
        <v>0.32133898138999939</v>
      </c>
      <c r="DY303">
        <v>0.43060591816902161</v>
      </c>
      <c r="DZ303">
        <v>0.5316658616065979</v>
      </c>
      <c r="EA303">
        <v>1.0781232118606567</v>
      </c>
      <c r="EB303">
        <v>0.95549130439758301</v>
      </c>
      <c r="EC303">
        <v>0.75830787420272827</v>
      </c>
      <c r="ED303">
        <v>0.71400147676467896</v>
      </c>
      <c r="EE303">
        <v>0.68835902214050293</v>
      </c>
      <c r="EF303">
        <v>0.71646803617477417</v>
      </c>
      <c r="EG303">
        <v>0.77776288986206055</v>
      </c>
      <c r="EH303">
        <v>0.86498016119003296</v>
      </c>
      <c r="EI303">
        <v>0.89268356561660767</v>
      </c>
      <c r="EJ303">
        <v>0.93761765956878662</v>
      </c>
      <c r="EK303">
        <v>1.0074074268341064</v>
      </c>
      <c r="EL303">
        <v>1.0326955318450928</v>
      </c>
      <c r="EM303">
        <v>3.9165427684783936</v>
      </c>
      <c r="EN303">
        <v>10.912837982177734</v>
      </c>
      <c r="EO303">
        <v>10.964795112609863</v>
      </c>
      <c r="EP303">
        <v>10.933806419372559</v>
      </c>
      <c r="EQ303">
        <v>10.944695472717285</v>
      </c>
      <c r="ER303">
        <v>11.102750778198242</v>
      </c>
      <c r="ES303">
        <v>3.4446673393249512</v>
      </c>
      <c r="ET303">
        <v>0.89571893215179443</v>
      </c>
      <c r="EU303">
        <v>0.87890583276748657</v>
      </c>
      <c r="EV303">
        <v>0.77658230066299438</v>
      </c>
      <c r="EW303">
        <v>0.93255239725112915</v>
      </c>
      <c r="EX303">
        <v>1.1126276254653931</v>
      </c>
      <c r="EY303">
        <v>72.407424926757813</v>
      </c>
      <c r="EZ303">
        <v>71.91510009765625</v>
      </c>
      <c r="FA303">
        <v>71.45294189453125</v>
      </c>
      <c r="FB303">
        <v>70.733856201171875</v>
      </c>
      <c r="FC303">
        <v>70.504989624023438</v>
      </c>
      <c r="FD303">
        <v>70.271636962890625</v>
      </c>
      <c r="FE303">
        <v>70.908599853515625</v>
      </c>
      <c r="FF303">
        <v>74.784156799316406</v>
      </c>
      <c r="FG303">
        <v>78.981056213378906</v>
      </c>
      <c r="FH303">
        <v>83.346199035644531</v>
      </c>
      <c r="FI303">
        <v>86.253067016601563</v>
      </c>
      <c r="FJ303">
        <v>87.935401916503906</v>
      </c>
      <c r="FK303">
        <v>88.169113159179687</v>
      </c>
      <c r="FL303">
        <v>88.417869567871094</v>
      </c>
      <c r="FM303">
        <v>88.016250610351563</v>
      </c>
      <c r="FN303">
        <v>86.597434997558594</v>
      </c>
      <c r="FO303">
        <v>84.721115112304688</v>
      </c>
      <c r="FP303">
        <v>82.809013366699219</v>
      </c>
      <c r="FQ303">
        <v>79.779830932617187</v>
      </c>
      <c r="FR303">
        <v>76.71270751953125</v>
      </c>
      <c r="FS303">
        <v>75.475784301757813</v>
      </c>
      <c r="FT303">
        <v>74.417007446289063</v>
      </c>
      <c r="FU303">
        <v>73.152801513671875</v>
      </c>
      <c r="FV303">
        <v>72.533912658691406</v>
      </c>
      <c r="FW303">
        <v>277</v>
      </c>
      <c r="FX303">
        <v>4.9114655703306198E-2</v>
      </c>
      <c r="FY303">
        <v>1</v>
      </c>
      <c r="FZ303" s="57" t="s">
        <v>10</v>
      </c>
      <c r="GA303" s="57" t="s">
        <v>10</v>
      </c>
    </row>
    <row r="304" spans="1:183" x14ac:dyDescent="0.2">
      <c r="A304" t="s">
        <v>242</v>
      </c>
      <c r="B304" t="s">
        <v>231</v>
      </c>
      <c r="C304" t="s">
        <v>216</v>
      </c>
      <c r="D304" t="s">
        <v>11</v>
      </c>
      <c r="E304">
        <v>2019</v>
      </c>
      <c r="F304" t="s">
        <v>220</v>
      </c>
      <c r="G304" t="s">
        <v>234</v>
      </c>
      <c r="H304" s="57">
        <v>275</v>
      </c>
      <c r="K304">
        <v>36.760246276855469</v>
      </c>
      <c r="L304">
        <v>35.792587280273438</v>
      </c>
      <c r="M304">
        <v>34.989772796630859</v>
      </c>
      <c r="N304">
        <v>35.429019927978516</v>
      </c>
      <c r="O304">
        <v>37.04315185546875</v>
      </c>
      <c r="P304">
        <v>39.567798614501953</v>
      </c>
      <c r="Q304">
        <v>45.420501708984375</v>
      </c>
      <c r="R304">
        <v>48.343330383300781</v>
      </c>
      <c r="S304">
        <v>51.292697906494141</v>
      </c>
      <c r="T304">
        <v>54.005702972412109</v>
      </c>
      <c r="U304">
        <v>57.315902709960938</v>
      </c>
      <c r="V304">
        <v>59.098564147949219</v>
      </c>
      <c r="W304">
        <v>59.973670959472656</v>
      </c>
      <c r="X304">
        <v>61.045967102050781</v>
      </c>
      <c r="Y304">
        <v>61.458099365234375</v>
      </c>
      <c r="Z304">
        <v>61.458538055419922</v>
      </c>
      <c r="AA304">
        <v>61.138290405273438</v>
      </c>
      <c r="AB304">
        <v>60.919044494628906</v>
      </c>
      <c r="AC304">
        <v>59.905124664306641</v>
      </c>
      <c r="AD304">
        <v>59.408672332763672</v>
      </c>
      <c r="AE304">
        <v>57.979331970214844</v>
      </c>
      <c r="AF304">
        <v>51.333385467529297</v>
      </c>
      <c r="AG304">
        <v>43.688812255859375</v>
      </c>
      <c r="AH304">
        <v>38.687129974365234</v>
      </c>
      <c r="AI304">
        <v>-0.81866782903671265</v>
      </c>
      <c r="AJ304">
        <v>-0.71718692779541016</v>
      </c>
      <c r="AK304">
        <v>-0.53958380222320557</v>
      </c>
      <c r="AL304">
        <v>-0.49051347374916077</v>
      </c>
      <c r="AM304">
        <v>-0.48976799845695496</v>
      </c>
      <c r="AN304">
        <v>-0.50772744417190552</v>
      </c>
      <c r="AO304">
        <v>-0.55616426467895508</v>
      </c>
      <c r="AP304">
        <v>-0.60751259326934814</v>
      </c>
      <c r="AQ304">
        <v>-0.64649838209152222</v>
      </c>
      <c r="AR304">
        <v>-0.66917550563812256</v>
      </c>
      <c r="AS304">
        <v>-0.72467893362045288</v>
      </c>
      <c r="AT304">
        <v>-0.7431412935256958</v>
      </c>
      <c r="AU304">
        <v>1.157197117805481</v>
      </c>
      <c r="AV304">
        <v>9.5988521575927734</v>
      </c>
      <c r="AW304">
        <v>9.6328859329223633</v>
      </c>
      <c r="AX304">
        <v>9.598505973815918</v>
      </c>
      <c r="AY304">
        <v>9.6080560684204102</v>
      </c>
      <c r="AZ304">
        <v>9.7192554473876953</v>
      </c>
      <c r="BA304">
        <v>0.71087396144866943</v>
      </c>
      <c r="BB304">
        <v>-0.93859612941741943</v>
      </c>
      <c r="BC304">
        <v>-0.89113861322402954</v>
      </c>
      <c r="BD304">
        <v>-0.76450455188751221</v>
      </c>
      <c r="BE304">
        <v>-0.76663386821746826</v>
      </c>
      <c r="BF304">
        <v>-0.85404038429260254</v>
      </c>
      <c r="BG304">
        <v>-0.25834807753562927</v>
      </c>
      <c r="BH304">
        <v>-0.22307099401950836</v>
      </c>
      <c r="BI304">
        <v>-0.15618133544921875</v>
      </c>
      <c r="BJ304">
        <v>-0.13469487428665161</v>
      </c>
      <c r="BK304">
        <v>-0.14174450933933258</v>
      </c>
      <c r="BL304">
        <v>-0.1460951566696167</v>
      </c>
      <c r="BM304">
        <v>-0.16211676597595215</v>
      </c>
      <c r="BN304">
        <v>-0.17253224551677704</v>
      </c>
      <c r="BO304">
        <v>-0.19181779026985168</v>
      </c>
      <c r="BP304">
        <v>-0.19452230632305145</v>
      </c>
      <c r="BQ304">
        <v>-0.21301361918449402</v>
      </c>
      <c r="BR304">
        <v>-0.21855191886425018</v>
      </c>
      <c r="BS304">
        <v>1.9723190069198608</v>
      </c>
      <c r="BT304">
        <v>9.9870090484619141</v>
      </c>
      <c r="BU304">
        <v>10.026337623596191</v>
      </c>
      <c r="BV304">
        <v>9.9929590225219727</v>
      </c>
      <c r="BW304">
        <v>10.002904891967773</v>
      </c>
      <c r="BX304">
        <v>10.127945899963379</v>
      </c>
      <c r="BY304">
        <v>1.5184476375579834</v>
      </c>
      <c r="BZ304">
        <v>-0.39673203229904175</v>
      </c>
      <c r="CA304">
        <v>-0.36826029419898987</v>
      </c>
      <c r="CB304">
        <v>-0.30926123261451721</v>
      </c>
      <c r="CC304">
        <v>-0.26468732953071594</v>
      </c>
      <c r="CD304">
        <v>-0.27307870984077454</v>
      </c>
      <c r="CE304">
        <v>0.12972767651081085</v>
      </c>
      <c r="CF304">
        <v>0.11915218830108643</v>
      </c>
      <c r="CG304">
        <v>0.10936204344034195</v>
      </c>
      <c r="CH304">
        <v>0.11174400150775909</v>
      </c>
      <c r="CI304">
        <v>9.929550439119339E-2</v>
      </c>
      <c r="CJ304">
        <v>0.10437028855085373</v>
      </c>
      <c r="CK304">
        <v>0.11079932004213333</v>
      </c>
      <c r="CL304">
        <v>0.1287337988615036</v>
      </c>
      <c r="CM304">
        <v>0.12309259176254272</v>
      </c>
      <c r="CN304">
        <v>0.13422107696533203</v>
      </c>
      <c r="CO304">
        <v>0.14136423170566559</v>
      </c>
      <c r="CP304">
        <v>0.14477710425853729</v>
      </c>
      <c r="CQ304">
        <v>2.536870002746582</v>
      </c>
      <c r="CR304">
        <v>10.255845069885254</v>
      </c>
      <c r="CS304">
        <v>10.298840522766113</v>
      </c>
      <c r="CT304">
        <v>10.266156196594238</v>
      </c>
      <c r="CU304">
        <v>10.276375770568848</v>
      </c>
      <c r="CV304">
        <v>10.411003112792969</v>
      </c>
      <c r="CW304">
        <v>2.0777707099914551</v>
      </c>
      <c r="CX304">
        <v>-2.1438596770167351E-2</v>
      </c>
      <c r="CY304">
        <v>-6.1163860373198986E-3</v>
      </c>
      <c r="CZ304">
        <v>6.038871593773365E-3</v>
      </c>
      <c r="DA304">
        <v>8.2959286868572235E-2</v>
      </c>
      <c r="DB304">
        <v>0.12929359078407288</v>
      </c>
      <c r="DC304">
        <v>0.51780343055725098</v>
      </c>
      <c r="DD304">
        <v>0.46137535572052002</v>
      </c>
      <c r="DE304">
        <v>0.37490543723106384</v>
      </c>
      <c r="DF304">
        <v>0.3581828773021698</v>
      </c>
      <c r="DG304">
        <v>0.34033551812171936</v>
      </c>
      <c r="DH304">
        <v>0.35483571887016296</v>
      </c>
      <c r="DI304">
        <v>0.38371542096138</v>
      </c>
      <c r="DJ304">
        <v>0.42999982833862305</v>
      </c>
      <c r="DK304">
        <v>0.43800297379493713</v>
      </c>
      <c r="DL304">
        <v>0.46296444535255432</v>
      </c>
      <c r="DM304">
        <v>0.4957420825958252</v>
      </c>
      <c r="DN304">
        <v>0.50810611248016357</v>
      </c>
      <c r="DO304">
        <v>3.1014208793640137</v>
      </c>
      <c r="DP304">
        <v>10.524681091308594</v>
      </c>
      <c r="DQ304">
        <v>10.571343421936035</v>
      </c>
      <c r="DR304">
        <v>10.539353370666504</v>
      </c>
      <c r="DS304">
        <v>10.549846649169922</v>
      </c>
      <c r="DT304">
        <v>10.694060325622559</v>
      </c>
      <c r="DU304">
        <v>2.6370937824249268</v>
      </c>
      <c r="DV304">
        <v>0.35385483503341675</v>
      </c>
      <c r="DW304">
        <v>0.35602754354476929</v>
      </c>
      <c r="DX304">
        <v>0.32133898138999939</v>
      </c>
      <c r="DY304">
        <v>0.43060591816902161</v>
      </c>
      <c r="DZ304">
        <v>0.5316658616065979</v>
      </c>
      <c r="EA304">
        <v>1.0781232118606567</v>
      </c>
      <c r="EB304">
        <v>0.95549130439758301</v>
      </c>
      <c r="EC304">
        <v>0.75830787420272827</v>
      </c>
      <c r="ED304">
        <v>0.71400147676467896</v>
      </c>
      <c r="EE304">
        <v>0.68835902214050293</v>
      </c>
      <c r="EF304">
        <v>0.71646803617477417</v>
      </c>
      <c r="EG304">
        <v>0.77776288986206055</v>
      </c>
      <c r="EH304">
        <v>0.86498016119003296</v>
      </c>
      <c r="EI304">
        <v>0.89268356561660767</v>
      </c>
      <c r="EJ304">
        <v>0.93761765956878662</v>
      </c>
      <c r="EK304">
        <v>1.0074074268341064</v>
      </c>
      <c r="EL304">
        <v>1.0326955318450928</v>
      </c>
      <c r="EM304">
        <v>3.9165427684783936</v>
      </c>
      <c r="EN304">
        <v>10.912837982177734</v>
      </c>
      <c r="EO304">
        <v>10.964795112609863</v>
      </c>
      <c r="EP304">
        <v>10.933806419372559</v>
      </c>
      <c r="EQ304">
        <v>10.944695472717285</v>
      </c>
      <c r="ER304">
        <v>11.102750778198242</v>
      </c>
      <c r="ES304">
        <v>3.4446673393249512</v>
      </c>
      <c r="ET304">
        <v>0.89571893215179443</v>
      </c>
      <c r="EU304">
        <v>0.87890583276748657</v>
      </c>
      <c r="EV304">
        <v>0.77658230066299438</v>
      </c>
      <c r="EW304">
        <v>0.93255239725112915</v>
      </c>
      <c r="EX304">
        <v>1.1126276254653931</v>
      </c>
      <c r="EY304">
        <v>72.407424926757813</v>
      </c>
      <c r="EZ304">
        <v>71.91510009765625</v>
      </c>
      <c r="FA304">
        <v>71.45294189453125</v>
      </c>
      <c r="FB304">
        <v>70.733856201171875</v>
      </c>
      <c r="FC304">
        <v>70.504989624023438</v>
      </c>
      <c r="FD304">
        <v>70.271636962890625</v>
      </c>
      <c r="FE304">
        <v>70.908599853515625</v>
      </c>
      <c r="FF304">
        <v>74.784156799316406</v>
      </c>
      <c r="FG304">
        <v>78.981056213378906</v>
      </c>
      <c r="FH304">
        <v>83.346199035644531</v>
      </c>
      <c r="FI304">
        <v>86.253067016601563</v>
      </c>
      <c r="FJ304">
        <v>87.935401916503906</v>
      </c>
      <c r="FK304">
        <v>88.169113159179687</v>
      </c>
      <c r="FL304">
        <v>88.417869567871094</v>
      </c>
      <c r="FM304">
        <v>88.016250610351563</v>
      </c>
      <c r="FN304">
        <v>86.597434997558594</v>
      </c>
      <c r="FO304">
        <v>84.721115112304688</v>
      </c>
      <c r="FP304">
        <v>82.809013366699219</v>
      </c>
      <c r="FQ304">
        <v>79.779830932617187</v>
      </c>
      <c r="FR304">
        <v>76.71270751953125</v>
      </c>
      <c r="FS304">
        <v>75.475784301757813</v>
      </c>
      <c r="FT304">
        <v>74.417007446289063</v>
      </c>
      <c r="FU304">
        <v>73.152801513671875</v>
      </c>
      <c r="FV304">
        <v>72.533912658691406</v>
      </c>
      <c r="FW304">
        <v>277</v>
      </c>
      <c r="FX304">
        <v>4.9114655703306198E-2</v>
      </c>
      <c r="FY304">
        <v>1</v>
      </c>
      <c r="FZ304" s="57" t="s">
        <v>10</v>
      </c>
      <c r="GA304" s="57" t="s">
        <v>10</v>
      </c>
    </row>
    <row r="305" spans="1:183" x14ac:dyDescent="0.2">
      <c r="A305" t="s">
        <v>242</v>
      </c>
      <c r="B305" t="s">
        <v>231</v>
      </c>
      <c r="C305" t="s">
        <v>216</v>
      </c>
      <c r="D305" t="s">
        <v>11</v>
      </c>
      <c r="E305">
        <v>2020</v>
      </c>
      <c r="F305" t="s">
        <v>220</v>
      </c>
      <c r="G305" t="s">
        <v>234</v>
      </c>
      <c r="H305" s="57">
        <v>275</v>
      </c>
      <c r="K305">
        <v>36.760246276855469</v>
      </c>
      <c r="L305">
        <v>35.792587280273438</v>
      </c>
      <c r="M305">
        <v>34.989772796630859</v>
      </c>
      <c r="N305">
        <v>35.429019927978516</v>
      </c>
      <c r="O305">
        <v>37.04315185546875</v>
      </c>
      <c r="P305">
        <v>39.567798614501953</v>
      </c>
      <c r="Q305">
        <v>45.420501708984375</v>
      </c>
      <c r="R305">
        <v>48.343330383300781</v>
      </c>
      <c r="S305">
        <v>51.292697906494141</v>
      </c>
      <c r="T305">
        <v>54.005702972412109</v>
      </c>
      <c r="U305">
        <v>57.315902709960938</v>
      </c>
      <c r="V305">
        <v>59.098564147949219</v>
      </c>
      <c r="W305">
        <v>59.973670959472656</v>
      </c>
      <c r="X305">
        <v>61.045967102050781</v>
      </c>
      <c r="Y305">
        <v>61.458099365234375</v>
      </c>
      <c r="Z305">
        <v>61.458538055419922</v>
      </c>
      <c r="AA305">
        <v>61.138290405273438</v>
      </c>
      <c r="AB305">
        <v>60.919044494628906</v>
      </c>
      <c r="AC305">
        <v>59.905124664306641</v>
      </c>
      <c r="AD305">
        <v>59.408672332763672</v>
      </c>
      <c r="AE305">
        <v>57.979331970214844</v>
      </c>
      <c r="AF305">
        <v>51.333385467529297</v>
      </c>
      <c r="AG305">
        <v>43.688812255859375</v>
      </c>
      <c r="AH305">
        <v>38.687129974365234</v>
      </c>
      <c r="AI305">
        <v>-0.81866782903671265</v>
      </c>
      <c r="AJ305">
        <v>-0.71718692779541016</v>
      </c>
      <c r="AK305">
        <v>-0.53958380222320557</v>
      </c>
      <c r="AL305">
        <v>-0.49051347374916077</v>
      </c>
      <c r="AM305">
        <v>-0.48976799845695496</v>
      </c>
      <c r="AN305">
        <v>-0.50772744417190552</v>
      </c>
      <c r="AO305">
        <v>-0.55616426467895508</v>
      </c>
      <c r="AP305">
        <v>-0.60751259326934814</v>
      </c>
      <c r="AQ305">
        <v>-0.64649838209152222</v>
      </c>
      <c r="AR305">
        <v>-0.66917550563812256</v>
      </c>
      <c r="AS305">
        <v>-0.72467893362045288</v>
      </c>
      <c r="AT305">
        <v>-0.7431412935256958</v>
      </c>
      <c r="AU305">
        <v>1.157197117805481</v>
      </c>
      <c r="AV305">
        <v>9.5988521575927734</v>
      </c>
      <c r="AW305">
        <v>9.6328859329223633</v>
      </c>
      <c r="AX305">
        <v>9.598505973815918</v>
      </c>
      <c r="AY305">
        <v>9.6080560684204102</v>
      </c>
      <c r="AZ305">
        <v>9.7192554473876953</v>
      </c>
      <c r="BA305">
        <v>0.71087396144866943</v>
      </c>
      <c r="BB305">
        <v>-0.93859612941741943</v>
      </c>
      <c r="BC305">
        <v>-0.89113861322402954</v>
      </c>
      <c r="BD305">
        <v>-0.76450455188751221</v>
      </c>
      <c r="BE305">
        <v>-0.76663386821746826</v>
      </c>
      <c r="BF305">
        <v>-0.85404038429260254</v>
      </c>
      <c r="BG305">
        <v>-0.25834807753562927</v>
      </c>
      <c r="BH305">
        <v>-0.22307099401950836</v>
      </c>
      <c r="BI305">
        <v>-0.15618133544921875</v>
      </c>
      <c r="BJ305">
        <v>-0.13469487428665161</v>
      </c>
      <c r="BK305">
        <v>-0.14174450933933258</v>
      </c>
      <c r="BL305">
        <v>-0.1460951566696167</v>
      </c>
      <c r="BM305">
        <v>-0.16211676597595215</v>
      </c>
      <c r="BN305">
        <v>-0.17253224551677704</v>
      </c>
      <c r="BO305">
        <v>-0.19181779026985168</v>
      </c>
      <c r="BP305">
        <v>-0.19452230632305145</v>
      </c>
      <c r="BQ305">
        <v>-0.21301361918449402</v>
      </c>
      <c r="BR305">
        <v>-0.21855191886425018</v>
      </c>
      <c r="BS305">
        <v>1.9723190069198608</v>
      </c>
      <c r="BT305">
        <v>9.9870090484619141</v>
      </c>
      <c r="BU305">
        <v>10.026337623596191</v>
      </c>
      <c r="BV305">
        <v>9.9929590225219727</v>
      </c>
      <c r="BW305">
        <v>10.002904891967773</v>
      </c>
      <c r="BX305">
        <v>10.127945899963379</v>
      </c>
      <c r="BY305">
        <v>1.5184476375579834</v>
      </c>
      <c r="BZ305">
        <v>-0.39673203229904175</v>
      </c>
      <c r="CA305">
        <v>-0.36826029419898987</v>
      </c>
      <c r="CB305">
        <v>-0.30926123261451721</v>
      </c>
      <c r="CC305">
        <v>-0.26468732953071594</v>
      </c>
      <c r="CD305">
        <v>-0.27307870984077454</v>
      </c>
      <c r="CE305">
        <v>0.12972767651081085</v>
      </c>
      <c r="CF305">
        <v>0.11915218830108643</v>
      </c>
      <c r="CG305">
        <v>0.10936204344034195</v>
      </c>
      <c r="CH305">
        <v>0.11174400150775909</v>
      </c>
      <c r="CI305">
        <v>9.929550439119339E-2</v>
      </c>
      <c r="CJ305">
        <v>0.10437028855085373</v>
      </c>
      <c r="CK305">
        <v>0.11079932004213333</v>
      </c>
      <c r="CL305">
        <v>0.1287337988615036</v>
      </c>
      <c r="CM305">
        <v>0.12309259176254272</v>
      </c>
      <c r="CN305">
        <v>0.13422107696533203</v>
      </c>
      <c r="CO305">
        <v>0.14136423170566559</v>
      </c>
      <c r="CP305">
        <v>0.14477710425853729</v>
      </c>
      <c r="CQ305">
        <v>2.536870002746582</v>
      </c>
      <c r="CR305">
        <v>10.255845069885254</v>
      </c>
      <c r="CS305">
        <v>10.298840522766113</v>
      </c>
      <c r="CT305">
        <v>10.266156196594238</v>
      </c>
      <c r="CU305">
        <v>10.276375770568848</v>
      </c>
      <c r="CV305">
        <v>10.411003112792969</v>
      </c>
      <c r="CW305">
        <v>2.0777707099914551</v>
      </c>
      <c r="CX305">
        <v>-2.1438596770167351E-2</v>
      </c>
      <c r="CY305">
        <v>-6.1163860373198986E-3</v>
      </c>
      <c r="CZ305">
        <v>6.038871593773365E-3</v>
      </c>
      <c r="DA305">
        <v>8.2959286868572235E-2</v>
      </c>
      <c r="DB305">
        <v>0.12929359078407288</v>
      </c>
      <c r="DC305">
        <v>0.51780343055725098</v>
      </c>
      <c r="DD305">
        <v>0.46137535572052002</v>
      </c>
      <c r="DE305">
        <v>0.37490543723106384</v>
      </c>
      <c r="DF305">
        <v>0.3581828773021698</v>
      </c>
      <c r="DG305">
        <v>0.34033551812171936</v>
      </c>
      <c r="DH305">
        <v>0.35483571887016296</v>
      </c>
      <c r="DI305">
        <v>0.38371542096138</v>
      </c>
      <c r="DJ305">
        <v>0.42999982833862305</v>
      </c>
      <c r="DK305">
        <v>0.43800297379493713</v>
      </c>
      <c r="DL305">
        <v>0.46296444535255432</v>
      </c>
      <c r="DM305">
        <v>0.4957420825958252</v>
      </c>
      <c r="DN305">
        <v>0.50810611248016357</v>
      </c>
      <c r="DO305">
        <v>3.1014208793640137</v>
      </c>
      <c r="DP305">
        <v>10.524681091308594</v>
      </c>
      <c r="DQ305">
        <v>10.571343421936035</v>
      </c>
      <c r="DR305">
        <v>10.539353370666504</v>
      </c>
      <c r="DS305">
        <v>10.549846649169922</v>
      </c>
      <c r="DT305">
        <v>10.694060325622559</v>
      </c>
      <c r="DU305">
        <v>2.6370937824249268</v>
      </c>
      <c r="DV305">
        <v>0.35385483503341675</v>
      </c>
      <c r="DW305">
        <v>0.35602754354476929</v>
      </c>
      <c r="DX305">
        <v>0.32133898138999939</v>
      </c>
      <c r="DY305">
        <v>0.43060591816902161</v>
      </c>
      <c r="DZ305">
        <v>0.5316658616065979</v>
      </c>
      <c r="EA305">
        <v>1.0781232118606567</v>
      </c>
      <c r="EB305">
        <v>0.95549130439758301</v>
      </c>
      <c r="EC305">
        <v>0.75830787420272827</v>
      </c>
      <c r="ED305">
        <v>0.71400147676467896</v>
      </c>
      <c r="EE305">
        <v>0.68835902214050293</v>
      </c>
      <c r="EF305">
        <v>0.71646803617477417</v>
      </c>
      <c r="EG305">
        <v>0.77776288986206055</v>
      </c>
      <c r="EH305">
        <v>0.86498016119003296</v>
      </c>
      <c r="EI305">
        <v>0.89268356561660767</v>
      </c>
      <c r="EJ305">
        <v>0.93761765956878662</v>
      </c>
      <c r="EK305">
        <v>1.0074074268341064</v>
      </c>
      <c r="EL305">
        <v>1.0326955318450928</v>
      </c>
      <c r="EM305">
        <v>3.9165427684783936</v>
      </c>
      <c r="EN305">
        <v>10.912837982177734</v>
      </c>
      <c r="EO305">
        <v>10.964795112609863</v>
      </c>
      <c r="EP305">
        <v>10.933806419372559</v>
      </c>
      <c r="EQ305">
        <v>10.944695472717285</v>
      </c>
      <c r="ER305">
        <v>11.102750778198242</v>
      </c>
      <c r="ES305">
        <v>3.4446673393249512</v>
      </c>
      <c r="ET305">
        <v>0.89571893215179443</v>
      </c>
      <c r="EU305">
        <v>0.87890583276748657</v>
      </c>
      <c r="EV305">
        <v>0.77658230066299438</v>
      </c>
      <c r="EW305">
        <v>0.93255239725112915</v>
      </c>
      <c r="EX305">
        <v>1.1126276254653931</v>
      </c>
      <c r="EY305">
        <v>72.407424926757813</v>
      </c>
      <c r="EZ305">
        <v>71.91510009765625</v>
      </c>
      <c r="FA305">
        <v>71.45294189453125</v>
      </c>
      <c r="FB305">
        <v>70.733856201171875</v>
      </c>
      <c r="FC305">
        <v>70.504989624023438</v>
      </c>
      <c r="FD305">
        <v>70.271636962890625</v>
      </c>
      <c r="FE305">
        <v>70.908599853515625</v>
      </c>
      <c r="FF305">
        <v>74.784156799316406</v>
      </c>
      <c r="FG305">
        <v>78.981056213378906</v>
      </c>
      <c r="FH305">
        <v>83.346199035644531</v>
      </c>
      <c r="FI305">
        <v>86.253067016601563</v>
      </c>
      <c r="FJ305">
        <v>87.935401916503906</v>
      </c>
      <c r="FK305">
        <v>88.169113159179687</v>
      </c>
      <c r="FL305">
        <v>88.417869567871094</v>
      </c>
      <c r="FM305">
        <v>88.016250610351563</v>
      </c>
      <c r="FN305">
        <v>86.597434997558594</v>
      </c>
      <c r="FO305">
        <v>84.721115112304688</v>
      </c>
      <c r="FP305">
        <v>82.809013366699219</v>
      </c>
      <c r="FQ305">
        <v>79.779830932617187</v>
      </c>
      <c r="FR305">
        <v>76.71270751953125</v>
      </c>
      <c r="FS305">
        <v>75.475784301757813</v>
      </c>
      <c r="FT305">
        <v>74.417007446289063</v>
      </c>
      <c r="FU305">
        <v>73.152801513671875</v>
      </c>
      <c r="FV305">
        <v>72.533912658691406</v>
      </c>
      <c r="FW305">
        <v>277</v>
      </c>
      <c r="FX305">
        <v>4.9114655703306198E-2</v>
      </c>
      <c r="FY305">
        <v>1</v>
      </c>
      <c r="FZ305" s="57" t="s">
        <v>10</v>
      </c>
      <c r="GA305" s="57" t="s">
        <v>10</v>
      </c>
    </row>
    <row r="306" spans="1:183" x14ac:dyDescent="0.2">
      <c r="A306" t="s">
        <v>242</v>
      </c>
      <c r="B306" t="s">
        <v>231</v>
      </c>
      <c r="C306" t="s">
        <v>216</v>
      </c>
      <c r="D306" t="s">
        <v>11</v>
      </c>
      <c r="E306">
        <v>2021</v>
      </c>
      <c r="F306" t="s">
        <v>220</v>
      </c>
      <c r="G306" t="s">
        <v>234</v>
      </c>
      <c r="H306" s="57">
        <v>275</v>
      </c>
      <c r="K306">
        <v>36.760246276855469</v>
      </c>
      <c r="L306">
        <v>35.792587280273438</v>
      </c>
      <c r="M306">
        <v>34.989772796630859</v>
      </c>
      <c r="N306">
        <v>35.429019927978516</v>
      </c>
      <c r="O306">
        <v>37.04315185546875</v>
      </c>
      <c r="P306">
        <v>39.567798614501953</v>
      </c>
      <c r="Q306">
        <v>45.420501708984375</v>
      </c>
      <c r="R306">
        <v>48.343330383300781</v>
      </c>
      <c r="S306">
        <v>51.292697906494141</v>
      </c>
      <c r="T306">
        <v>54.005702972412109</v>
      </c>
      <c r="U306">
        <v>57.315902709960938</v>
      </c>
      <c r="V306">
        <v>59.098564147949219</v>
      </c>
      <c r="W306">
        <v>59.973670959472656</v>
      </c>
      <c r="X306">
        <v>61.045967102050781</v>
      </c>
      <c r="Y306">
        <v>61.458099365234375</v>
      </c>
      <c r="Z306">
        <v>61.458538055419922</v>
      </c>
      <c r="AA306">
        <v>61.138290405273438</v>
      </c>
      <c r="AB306">
        <v>60.919044494628906</v>
      </c>
      <c r="AC306">
        <v>59.905124664306641</v>
      </c>
      <c r="AD306">
        <v>59.408672332763672</v>
      </c>
      <c r="AE306">
        <v>57.979331970214844</v>
      </c>
      <c r="AF306">
        <v>51.333385467529297</v>
      </c>
      <c r="AG306">
        <v>43.688812255859375</v>
      </c>
      <c r="AH306">
        <v>38.687129974365234</v>
      </c>
      <c r="AI306">
        <v>-0.81866782903671265</v>
      </c>
      <c r="AJ306">
        <v>-0.71718692779541016</v>
      </c>
      <c r="AK306">
        <v>-0.53958380222320557</v>
      </c>
      <c r="AL306">
        <v>-0.49051347374916077</v>
      </c>
      <c r="AM306">
        <v>-0.48976799845695496</v>
      </c>
      <c r="AN306">
        <v>-0.50772744417190552</v>
      </c>
      <c r="AO306">
        <v>-0.55616426467895508</v>
      </c>
      <c r="AP306">
        <v>-0.60751259326934814</v>
      </c>
      <c r="AQ306">
        <v>-0.64649838209152222</v>
      </c>
      <c r="AR306">
        <v>-0.66917550563812256</v>
      </c>
      <c r="AS306">
        <v>-0.72467893362045288</v>
      </c>
      <c r="AT306">
        <v>-0.7431412935256958</v>
      </c>
      <c r="AU306">
        <v>1.157197117805481</v>
      </c>
      <c r="AV306">
        <v>9.5988521575927734</v>
      </c>
      <c r="AW306">
        <v>9.6328859329223633</v>
      </c>
      <c r="AX306">
        <v>9.598505973815918</v>
      </c>
      <c r="AY306">
        <v>9.6080560684204102</v>
      </c>
      <c r="AZ306">
        <v>9.7192554473876953</v>
      </c>
      <c r="BA306">
        <v>0.71087396144866943</v>
      </c>
      <c r="BB306">
        <v>-0.93859612941741943</v>
      </c>
      <c r="BC306">
        <v>-0.89113861322402954</v>
      </c>
      <c r="BD306">
        <v>-0.76450455188751221</v>
      </c>
      <c r="BE306">
        <v>-0.76663386821746826</v>
      </c>
      <c r="BF306">
        <v>-0.85404038429260254</v>
      </c>
      <c r="BG306">
        <v>-0.25834807753562927</v>
      </c>
      <c r="BH306">
        <v>-0.22307099401950836</v>
      </c>
      <c r="BI306">
        <v>-0.15618133544921875</v>
      </c>
      <c r="BJ306">
        <v>-0.13469487428665161</v>
      </c>
      <c r="BK306">
        <v>-0.14174450933933258</v>
      </c>
      <c r="BL306">
        <v>-0.1460951566696167</v>
      </c>
      <c r="BM306">
        <v>-0.16211676597595215</v>
      </c>
      <c r="BN306">
        <v>-0.17253224551677704</v>
      </c>
      <c r="BO306">
        <v>-0.19181779026985168</v>
      </c>
      <c r="BP306">
        <v>-0.19452230632305145</v>
      </c>
      <c r="BQ306">
        <v>-0.21301361918449402</v>
      </c>
      <c r="BR306">
        <v>-0.21855191886425018</v>
      </c>
      <c r="BS306">
        <v>1.9723190069198608</v>
      </c>
      <c r="BT306">
        <v>9.9870090484619141</v>
      </c>
      <c r="BU306">
        <v>10.026337623596191</v>
      </c>
      <c r="BV306">
        <v>9.9929590225219727</v>
      </c>
      <c r="BW306">
        <v>10.002904891967773</v>
      </c>
      <c r="BX306">
        <v>10.127945899963379</v>
      </c>
      <c r="BY306">
        <v>1.5184476375579834</v>
      </c>
      <c r="BZ306">
        <v>-0.39673203229904175</v>
      </c>
      <c r="CA306">
        <v>-0.36826029419898987</v>
      </c>
      <c r="CB306">
        <v>-0.30926123261451721</v>
      </c>
      <c r="CC306">
        <v>-0.26468732953071594</v>
      </c>
      <c r="CD306">
        <v>-0.27307870984077454</v>
      </c>
      <c r="CE306">
        <v>0.12972767651081085</v>
      </c>
      <c r="CF306">
        <v>0.11915218830108643</v>
      </c>
      <c r="CG306">
        <v>0.10936204344034195</v>
      </c>
      <c r="CH306">
        <v>0.11174400150775909</v>
      </c>
      <c r="CI306">
        <v>9.929550439119339E-2</v>
      </c>
      <c r="CJ306">
        <v>0.10437028855085373</v>
      </c>
      <c r="CK306">
        <v>0.11079932004213333</v>
      </c>
      <c r="CL306">
        <v>0.1287337988615036</v>
      </c>
      <c r="CM306">
        <v>0.12309259176254272</v>
      </c>
      <c r="CN306">
        <v>0.13422107696533203</v>
      </c>
      <c r="CO306">
        <v>0.14136423170566559</v>
      </c>
      <c r="CP306">
        <v>0.14477710425853729</v>
      </c>
      <c r="CQ306">
        <v>2.536870002746582</v>
      </c>
      <c r="CR306">
        <v>10.255845069885254</v>
      </c>
      <c r="CS306">
        <v>10.298840522766113</v>
      </c>
      <c r="CT306">
        <v>10.266156196594238</v>
      </c>
      <c r="CU306">
        <v>10.276375770568848</v>
      </c>
      <c r="CV306">
        <v>10.411003112792969</v>
      </c>
      <c r="CW306">
        <v>2.0777707099914551</v>
      </c>
      <c r="CX306">
        <v>-2.1438596770167351E-2</v>
      </c>
      <c r="CY306">
        <v>-6.1163860373198986E-3</v>
      </c>
      <c r="CZ306">
        <v>6.038871593773365E-3</v>
      </c>
      <c r="DA306">
        <v>8.2959286868572235E-2</v>
      </c>
      <c r="DB306">
        <v>0.12929359078407288</v>
      </c>
      <c r="DC306">
        <v>0.51780343055725098</v>
      </c>
      <c r="DD306">
        <v>0.46137535572052002</v>
      </c>
      <c r="DE306">
        <v>0.37490543723106384</v>
      </c>
      <c r="DF306">
        <v>0.3581828773021698</v>
      </c>
      <c r="DG306">
        <v>0.34033551812171936</v>
      </c>
      <c r="DH306">
        <v>0.35483571887016296</v>
      </c>
      <c r="DI306">
        <v>0.38371542096138</v>
      </c>
      <c r="DJ306">
        <v>0.42999982833862305</v>
      </c>
      <c r="DK306">
        <v>0.43800297379493713</v>
      </c>
      <c r="DL306">
        <v>0.46296444535255432</v>
      </c>
      <c r="DM306">
        <v>0.4957420825958252</v>
      </c>
      <c r="DN306">
        <v>0.50810611248016357</v>
      </c>
      <c r="DO306">
        <v>3.1014208793640137</v>
      </c>
      <c r="DP306">
        <v>10.524681091308594</v>
      </c>
      <c r="DQ306">
        <v>10.571343421936035</v>
      </c>
      <c r="DR306">
        <v>10.539353370666504</v>
      </c>
      <c r="DS306">
        <v>10.549846649169922</v>
      </c>
      <c r="DT306">
        <v>10.694060325622559</v>
      </c>
      <c r="DU306">
        <v>2.6370937824249268</v>
      </c>
      <c r="DV306">
        <v>0.35385483503341675</v>
      </c>
      <c r="DW306">
        <v>0.35602754354476929</v>
      </c>
      <c r="DX306">
        <v>0.32133898138999939</v>
      </c>
      <c r="DY306">
        <v>0.43060591816902161</v>
      </c>
      <c r="DZ306">
        <v>0.5316658616065979</v>
      </c>
      <c r="EA306">
        <v>1.0781232118606567</v>
      </c>
      <c r="EB306">
        <v>0.95549130439758301</v>
      </c>
      <c r="EC306">
        <v>0.75830787420272827</v>
      </c>
      <c r="ED306">
        <v>0.71400147676467896</v>
      </c>
      <c r="EE306">
        <v>0.68835902214050293</v>
      </c>
      <c r="EF306">
        <v>0.71646803617477417</v>
      </c>
      <c r="EG306">
        <v>0.77776288986206055</v>
      </c>
      <c r="EH306">
        <v>0.86498016119003296</v>
      </c>
      <c r="EI306">
        <v>0.89268356561660767</v>
      </c>
      <c r="EJ306">
        <v>0.93761765956878662</v>
      </c>
      <c r="EK306">
        <v>1.0074074268341064</v>
      </c>
      <c r="EL306">
        <v>1.0326955318450928</v>
      </c>
      <c r="EM306">
        <v>3.9165427684783936</v>
      </c>
      <c r="EN306">
        <v>10.912837982177734</v>
      </c>
      <c r="EO306">
        <v>10.964795112609863</v>
      </c>
      <c r="EP306">
        <v>10.933806419372559</v>
      </c>
      <c r="EQ306">
        <v>10.944695472717285</v>
      </c>
      <c r="ER306">
        <v>11.102750778198242</v>
      </c>
      <c r="ES306">
        <v>3.4446673393249512</v>
      </c>
      <c r="ET306">
        <v>0.89571893215179443</v>
      </c>
      <c r="EU306">
        <v>0.87890583276748657</v>
      </c>
      <c r="EV306">
        <v>0.77658230066299438</v>
      </c>
      <c r="EW306">
        <v>0.93255239725112915</v>
      </c>
      <c r="EX306">
        <v>1.1126276254653931</v>
      </c>
      <c r="EY306">
        <v>72.407424926757813</v>
      </c>
      <c r="EZ306">
        <v>71.91510009765625</v>
      </c>
      <c r="FA306">
        <v>71.45294189453125</v>
      </c>
      <c r="FB306">
        <v>70.733856201171875</v>
      </c>
      <c r="FC306">
        <v>70.504989624023438</v>
      </c>
      <c r="FD306">
        <v>70.271636962890625</v>
      </c>
      <c r="FE306">
        <v>70.908599853515625</v>
      </c>
      <c r="FF306">
        <v>74.784156799316406</v>
      </c>
      <c r="FG306">
        <v>78.981056213378906</v>
      </c>
      <c r="FH306">
        <v>83.346199035644531</v>
      </c>
      <c r="FI306">
        <v>86.253067016601563</v>
      </c>
      <c r="FJ306">
        <v>87.935401916503906</v>
      </c>
      <c r="FK306">
        <v>88.169113159179687</v>
      </c>
      <c r="FL306">
        <v>88.417869567871094</v>
      </c>
      <c r="FM306">
        <v>88.016250610351563</v>
      </c>
      <c r="FN306">
        <v>86.597434997558594</v>
      </c>
      <c r="FO306">
        <v>84.721115112304688</v>
      </c>
      <c r="FP306">
        <v>82.809013366699219</v>
      </c>
      <c r="FQ306">
        <v>79.779830932617187</v>
      </c>
      <c r="FR306">
        <v>76.71270751953125</v>
      </c>
      <c r="FS306">
        <v>75.475784301757813</v>
      </c>
      <c r="FT306">
        <v>74.417007446289063</v>
      </c>
      <c r="FU306">
        <v>73.152801513671875</v>
      </c>
      <c r="FV306">
        <v>72.533912658691406</v>
      </c>
      <c r="FW306">
        <v>277</v>
      </c>
      <c r="FX306">
        <v>4.9114655703306198E-2</v>
      </c>
      <c r="FY306">
        <v>1</v>
      </c>
      <c r="FZ306" s="57" t="s">
        <v>10</v>
      </c>
      <c r="GA306" s="57" t="s">
        <v>10</v>
      </c>
    </row>
    <row r="307" spans="1:183" x14ac:dyDescent="0.2">
      <c r="A307" t="s">
        <v>242</v>
      </c>
      <c r="B307" t="s">
        <v>231</v>
      </c>
      <c r="C307" t="s">
        <v>216</v>
      </c>
      <c r="D307" t="s">
        <v>11</v>
      </c>
      <c r="E307">
        <v>2022</v>
      </c>
      <c r="F307" t="s">
        <v>220</v>
      </c>
      <c r="G307" t="s">
        <v>234</v>
      </c>
      <c r="H307" s="57">
        <v>275</v>
      </c>
      <c r="K307">
        <v>36.760246276855469</v>
      </c>
      <c r="L307">
        <v>35.792587280273438</v>
      </c>
      <c r="M307">
        <v>34.989772796630859</v>
      </c>
      <c r="N307">
        <v>35.429019927978516</v>
      </c>
      <c r="O307">
        <v>37.04315185546875</v>
      </c>
      <c r="P307">
        <v>39.567798614501953</v>
      </c>
      <c r="Q307">
        <v>45.420501708984375</v>
      </c>
      <c r="R307">
        <v>48.343330383300781</v>
      </c>
      <c r="S307">
        <v>51.292697906494141</v>
      </c>
      <c r="T307">
        <v>54.005702972412109</v>
      </c>
      <c r="U307">
        <v>57.315902709960938</v>
      </c>
      <c r="V307">
        <v>59.098564147949219</v>
      </c>
      <c r="W307">
        <v>59.973670959472656</v>
      </c>
      <c r="X307">
        <v>61.045967102050781</v>
      </c>
      <c r="Y307">
        <v>61.458099365234375</v>
      </c>
      <c r="Z307">
        <v>61.458538055419922</v>
      </c>
      <c r="AA307">
        <v>61.138290405273438</v>
      </c>
      <c r="AB307">
        <v>60.919044494628906</v>
      </c>
      <c r="AC307">
        <v>59.905124664306641</v>
      </c>
      <c r="AD307">
        <v>59.408672332763672</v>
      </c>
      <c r="AE307">
        <v>57.979331970214844</v>
      </c>
      <c r="AF307">
        <v>51.333385467529297</v>
      </c>
      <c r="AG307">
        <v>43.688812255859375</v>
      </c>
      <c r="AH307">
        <v>38.687129974365234</v>
      </c>
      <c r="AI307">
        <v>-0.81866782903671265</v>
      </c>
      <c r="AJ307">
        <v>-0.71718692779541016</v>
      </c>
      <c r="AK307">
        <v>-0.53958380222320557</v>
      </c>
      <c r="AL307">
        <v>-0.49051347374916077</v>
      </c>
      <c r="AM307">
        <v>-0.48976799845695496</v>
      </c>
      <c r="AN307">
        <v>-0.50772744417190552</v>
      </c>
      <c r="AO307">
        <v>-0.55616426467895508</v>
      </c>
      <c r="AP307">
        <v>-0.60751259326934814</v>
      </c>
      <c r="AQ307">
        <v>-0.64649838209152222</v>
      </c>
      <c r="AR307">
        <v>-0.66917550563812256</v>
      </c>
      <c r="AS307">
        <v>-0.72467893362045288</v>
      </c>
      <c r="AT307">
        <v>-0.7431412935256958</v>
      </c>
      <c r="AU307">
        <v>1.157197117805481</v>
      </c>
      <c r="AV307">
        <v>9.5988521575927734</v>
      </c>
      <c r="AW307">
        <v>9.6328859329223633</v>
      </c>
      <c r="AX307">
        <v>9.598505973815918</v>
      </c>
      <c r="AY307">
        <v>9.6080560684204102</v>
      </c>
      <c r="AZ307">
        <v>9.7192554473876953</v>
      </c>
      <c r="BA307">
        <v>0.71087396144866943</v>
      </c>
      <c r="BB307">
        <v>-0.93859612941741943</v>
      </c>
      <c r="BC307">
        <v>-0.89113861322402954</v>
      </c>
      <c r="BD307">
        <v>-0.76450455188751221</v>
      </c>
      <c r="BE307">
        <v>-0.76663386821746826</v>
      </c>
      <c r="BF307">
        <v>-0.85404038429260254</v>
      </c>
      <c r="BG307">
        <v>-0.25834807753562927</v>
      </c>
      <c r="BH307">
        <v>-0.22307099401950836</v>
      </c>
      <c r="BI307">
        <v>-0.15618133544921875</v>
      </c>
      <c r="BJ307">
        <v>-0.13469487428665161</v>
      </c>
      <c r="BK307">
        <v>-0.14174450933933258</v>
      </c>
      <c r="BL307">
        <v>-0.1460951566696167</v>
      </c>
      <c r="BM307">
        <v>-0.16211676597595215</v>
      </c>
      <c r="BN307">
        <v>-0.17253224551677704</v>
      </c>
      <c r="BO307">
        <v>-0.19181779026985168</v>
      </c>
      <c r="BP307">
        <v>-0.19452230632305145</v>
      </c>
      <c r="BQ307">
        <v>-0.21301361918449402</v>
      </c>
      <c r="BR307">
        <v>-0.21855191886425018</v>
      </c>
      <c r="BS307">
        <v>1.9723190069198608</v>
      </c>
      <c r="BT307">
        <v>9.9870090484619141</v>
      </c>
      <c r="BU307">
        <v>10.026337623596191</v>
      </c>
      <c r="BV307">
        <v>9.9929590225219727</v>
      </c>
      <c r="BW307">
        <v>10.002904891967773</v>
      </c>
      <c r="BX307">
        <v>10.127945899963379</v>
      </c>
      <c r="BY307">
        <v>1.5184476375579834</v>
      </c>
      <c r="BZ307">
        <v>-0.39673203229904175</v>
      </c>
      <c r="CA307">
        <v>-0.36826029419898987</v>
      </c>
      <c r="CB307">
        <v>-0.30926123261451721</v>
      </c>
      <c r="CC307">
        <v>-0.26468732953071594</v>
      </c>
      <c r="CD307">
        <v>-0.27307870984077454</v>
      </c>
      <c r="CE307">
        <v>0.12972767651081085</v>
      </c>
      <c r="CF307">
        <v>0.11915218830108643</v>
      </c>
      <c r="CG307">
        <v>0.10936204344034195</v>
      </c>
      <c r="CH307">
        <v>0.11174400150775909</v>
      </c>
      <c r="CI307">
        <v>9.929550439119339E-2</v>
      </c>
      <c r="CJ307">
        <v>0.10437028855085373</v>
      </c>
      <c r="CK307">
        <v>0.11079932004213333</v>
      </c>
      <c r="CL307">
        <v>0.1287337988615036</v>
      </c>
      <c r="CM307">
        <v>0.12309259176254272</v>
      </c>
      <c r="CN307">
        <v>0.13422107696533203</v>
      </c>
      <c r="CO307">
        <v>0.14136423170566559</v>
      </c>
      <c r="CP307">
        <v>0.14477710425853729</v>
      </c>
      <c r="CQ307">
        <v>2.536870002746582</v>
      </c>
      <c r="CR307">
        <v>10.255845069885254</v>
      </c>
      <c r="CS307">
        <v>10.298840522766113</v>
      </c>
      <c r="CT307">
        <v>10.266156196594238</v>
      </c>
      <c r="CU307">
        <v>10.276375770568848</v>
      </c>
      <c r="CV307">
        <v>10.411003112792969</v>
      </c>
      <c r="CW307">
        <v>2.0777707099914551</v>
      </c>
      <c r="CX307">
        <v>-2.1438596770167351E-2</v>
      </c>
      <c r="CY307">
        <v>-6.1163860373198986E-3</v>
      </c>
      <c r="CZ307">
        <v>6.038871593773365E-3</v>
      </c>
      <c r="DA307">
        <v>8.2959286868572235E-2</v>
      </c>
      <c r="DB307">
        <v>0.12929359078407288</v>
      </c>
      <c r="DC307">
        <v>0.51780343055725098</v>
      </c>
      <c r="DD307">
        <v>0.46137535572052002</v>
      </c>
      <c r="DE307">
        <v>0.37490543723106384</v>
      </c>
      <c r="DF307">
        <v>0.3581828773021698</v>
      </c>
      <c r="DG307">
        <v>0.34033551812171936</v>
      </c>
      <c r="DH307">
        <v>0.35483571887016296</v>
      </c>
      <c r="DI307">
        <v>0.38371542096138</v>
      </c>
      <c r="DJ307">
        <v>0.42999982833862305</v>
      </c>
      <c r="DK307">
        <v>0.43800297379493713</v>
      </c>
      <c r="DL307">
        <v>0.46296444535255432</v>
      </c>
      <c r="DM307">
        <v>0.4957420825958252</v>
      </c>
      <c r="DN307">
        <v>0.50810611248016357</v>
      </c>
      <c r="DO307">
        <v>3.1014208793640137</v>
      </c>
      <c r="DP307">
        <v>10.524681091308594</v>
      </c>
      <c r="DQ307">
        <v>10.571343421936035</v>
      </c>
      <c r="DR307">
        <v>10.539353370666504</v>
      </c>
      <c r="DS307">
        <v>10.549846649169922</v>
      </c>
      <c r="DT307">
        <v>10.694060325622559</v>
      </c>
      <c r="DU307">
        <v>2.6370937824249268</v>
      </c>
      <c r="DV307">
        <v>0.35385483503341675</v>
      </c>
      <c r="DW307">
        <v>0.35602754354476929</v>
      </c>
      <c r="DX307">
        <v>0.32133898138999939</v>
      </c>
      <c r="DY307">
        <v>0.43060591816902161</v>
      </c>
      <c r="DZ307">
        <v>0.5316658616065979</v>
      </c>
      <c r="EA307">
        <v>1.0781232118606567</v>
      </c>
      <c r="EB307">
        <v>0.95549130439758301</v>
      </c>
      <c r="EC307">
        <v>0.75830787420272827</v>
      </c>
      <c r="ED307">
        <v>0.71400147676467896</v>
      </c>
      <c r="EE307">
        <v>0.68835902214050293</v>
      </c>
      <c r="EF307">
        <v>0.71646803617477417</v>
      </c>
      <c r="EG307">
        <v>0.77776288986206055</v>
      </c>
      <c r="EH307">
        <v>0.86498016119003296</v>
      </c>
      <c r="EI307">
        <v>0.89268356561660767</v>
      </c>
      <c r="EJ307">
        <v>0.93761765956878662</v>
      </c>
      <c r="EK307">
        <v>1.0074074268341064</v>
      </c>
      <c r="EL307">
        <v>1.0326955318450928</v>
      </c>
      <c r="EM307">
        <v>3.9165427684783936</v>
      </c>
      <c r="EN307">
        <v>10.912837982177734</v>
      </c>
      <c r="EO307">
        <v>10.964795112609863</v>
      </c>
      <c r="EP307">
        <v>10.933806419372559</v>
      </c>
      <c r="EQ307">
        <v>10.944695472717285</v>
      </c>
      <c r="ER307">
        <v>11.102750778198242</v>
      </c>
      <c r="ES307">
        <v>3.4446673393249512</v>
      </c>
      <c r="ET307">
        <v>0.89571893215179443</v>
      </c>
      <c r="EU307">
        <v>0.87890583276748657</v>
      </c>
      <c r="EV307">
        <v>0.77658230066299438</v>
      </c>
      <c r="EW307">
        <v>0.93255239725112915</v>
      </c>
      <c r="EX307">
        <v>1.1126276254653931</v>
      </c>
      <c r="EY307">
        <v>72.407424926757813</v>
      </c>
      <c r="EZ307">
        <v>71.91510009765625</v>
      </c>
      <c r="FA307">
        <v>71.45294189453125</v>
      </c>
      <c r="FB307">
        <v>70.733856201171875</v>
      </c>
      <c r="FC307">
        <v>70.504989624023438</v>
      </c>
      <c r="FD307">
        <v>70.271636962890625</v>
      </c>
      <c r="FE307">
        <v>70.908599853515625</v>
      </c>
      <c r="FF307">
        <v>74.784156799316406</v>
      </c>
      <c r="FG307">
        <v>78.981056213378906</v>
      </c>
      <c r="FH307">
        <v>83.346199035644531</v>
      </c>
      <c r="FI307">
        <v>86.253067016601563</v>
      </c>
      <c r="FJ307">
        <v>87.935401916503906</v>
      </c>
      <c r="FK307">
        <v>88.169113159179687</v>
      </c>
      <c r="FL307">
        <v>88.417869567871094</v>
      </c>
      <c r="FM307">
        <v>88.016250610351563</v>
      </c>
      <c r="FN307">
        <v>86.597434997558594</v>
      </c>
      <c r="FO307">
        <v>84.721115112304688</v>
      </c>
      <c r="FP307">
        <v>82.809013366699219</v>
      </c>
      <c r="FQ307">
        <v>79.779830932617187</v>
      </c>
      <c r="FR307">
        <v>76.71270751953125</v>
      </c>
      <c r="FS307">
        <v>75.475784301757813</v>
      </c>
      <c r="FT307">
        <v>74.417007446289063</v>
      </c>
      <c r="FU307">
        <v>73.152801513671875</v>
      </c>
      <c r="FV307">
        <v>72.533912658691406</v>
      </c>
      <c r="FW307">
        <v>277</v>
      </c>
      <c r="FX307">
        <v>4.9114655703306198E-2</v>
      </c>
      <c r="FY307">
        <v>1</v>
      </c>
      <c r="FZ307" s="57" t="s">
        <v>10</v>
      </c>
      <c r="GA307" s="57" t="s">
        <v>10</v>
      </c>
    </row>
    <row r="308" spans="1:183" x14ac:dyDescent="0.2">
      <c r="A308" t="s">
        <v>242</v>
      </c>
      <c r="B308" t="s">
        <v>231</v>
      </c>
      <c r="C308" t="s">
        <v>216</v>
      </c>
      <c r="D308" t="s">
        <v>11</v>
      </c>
      <c r="E308">
        <v>2023</v>
      </c>
      <c r="F308" t="s">
        <v>220</v>
      </c>
      <c r="G308" t="s">
        <v>234</v>
      </c>
      <c r="H308" s="57">
        <v>275</v>
      </c>
      <c r="K308">
        <v>36.760246276855469</v>
      </c>
      <c r="L308">
        <v>35.792587280273438</v>
      </c>
      <c r="M308">
        <v>34.989772796630859</v>
      </c>
      <c r="N308">
        <v>35.429019927978516</v>
      </c>
      <c r="O308">
        <v>37.04315185546875</v>
      </c>
      <c r="P308">
        <v>39.567798614501953</v>
      </c>
      <c r="Q308">
        <v>45.420501708984375</v>
      </c>
      <c r="R308">
        <v>48.343330383300781</v>
      </c>
      <c r="S308">
        <v>51.292697906494141</v>
      </c>
      <c r="T308">
        <v>54.005702972412109</v>
      </c>
      <c r="U308">
        <v>57.315902709960938</v>
      </c>
      <c r="V308">
        <v>59.098564147949219</v>
      </c>
      <c r="W308">
        <v>59.973670959472656</v>
      </c>
      <c r="X308">
        <v>61.045967102050781</v>
      </c>
      <c r="Y308">
        <v>61.458099365234375</v>
      </c>
      <c r="Z308">
        <v>61.458538055419922</v>
      </c>
      <c r="AA308">
        <v>61.138290405273438</v>
      </c>
      <c r="AB308">
        <v>60.919044494628906</v>
      </c>
      <c r="AC308">
        <v>59.905124664306641</v>
      </c>
      <c r="AD308">
        <v>59.408672332763672</v>
      </c>
      <c r="AE308">
        <v>57.979331970214844</v>
      </c>
      <c r="AF308">
        <v>51.333385467529297</v>
      </c>
      <c r="AG308">
        <v>43.688812255859375</v>
      </c>
      <c r="AH308">
        <v>38.687129974365234</v>
      </c>
      <c r="AI308">
        <v>-0.81866782903671265</v>
      </c>
      <c r="AJ308">
        <v>-0.71718692779541016</v>
      </c>
      <c r="AK308">
        <v>-0.53958380222320557</v>
      </c>
      <c r="AL308">
        <v>-0.49051347374916077</v>
      </c>
      <c r="AM308">
        <v>-0.48976799845695496</v>
      </c>
      <c r="AN308">
        <v>-0.50772744417190552</v>
      </c>
      <c r="AO308">
        <v>-0.55616426467895508</v>
      </c>
      <c r="AP308">
        <v>-0.60751259326934814</v>
      </c>
      <c r="AQ308">
        <v>-0.64649838209152222</v>
      </c>
      <c r="AR308">
        <v>-0.66917550563812256</v>
      </c>
      <c r="AS308">
        <v>-0.72467893362045288</v>
      </c>
      <c r="AT308">
        <v>-0.7431412935256958</v>
      </c>
      <c r="AU308">
        <v>1.157197117805481</v>
      </c>
      <c r="AV308">
        <v>9.5988521575927734</v>
      </c>
      <c r="AW308">
        <v>9.6328859329223633</v>
      </c>
      <c r="AX308">
        <v>9.598505973815918</v>
      </c>
      <c r="AY308">
        <v>9.6080560684204102</v>
      </c>
      <c r="AZ308">
        <v>9.7192554473876953</v>
      </c>
      <c r="BA308">
        <v>0.71087396144866943</v>
      </c>
      <c r="BB308">
        <v>-0.93859612941741943</v>
      </c>
      <c r="BC308">
        <v>-0.89113861322402954</v>
      </c>
      <c r="BD308">
        <v>-0.76450455188751221</v>
      </c>
      <c r="BE308">
        <v>-0.76663386821746826</v>
      </c>
      <c r="BF308">
        <v>-0.85404038429260254</v>
      </c>
      <c r="BG308">
        <v>-0.25834807753562927</v>
      </c>
      <c r="BH308">
        <v>-0.22307099401950836</v>
      </c>
      <c r="BI308">
        <v>-0.15618133544921875</v>
      </c>
      <c r="BJ308">
        <v>-0.13469487428665161</v>
      </c>
      <c r="BK308">
        <v>-0.14174450933933258</v>
      </c>
      <c r="BL308">
        <v>-0.1460951566696167</v>
      </c>
      <c r="BM308">
        <v>-0.16211676597595215</v>
      </c>
      <c r="BN308">
        <v>-0.17253224551677704</v>
      </c>
      <c r="BO308">
        <v>-0.19181779026985168</v>
      </c>
      <c r="BP308">
        <v>-0.19452230632305145</v>
      </c>
      <c r="BQ308">
        <v>-0.21301361918449402</v>
      </c>
      <c r="BR308">
        <v>-0.21855191886425018</v>
      </c>
      <c r="BS308">
        <v>1.9723190069198608</v>
      </c>
      <c r="BT308">
        <v>9.9870090484619141</v>
      </c>
      <c r="BU308">
        <v>10.026337623596191</v>
      </c>
      <c r="BV308">
        <v>9.9929590225219727</v>
      </c>
      <c r="BW308">
        <v>10.002904891967773</v>
      </c>
      <c r="BX308">
        <v>10.127945899963379</v>
      </c>
      <c r="BY308">
        <v>1.5184476375579834</v>
      </c>
      <c r="BZ308">
        <v>-0.39673203229904175</v>
      </c>
      <c r="CA308">
        <v>-0.36826029419898987</v>
      </c>
      <c r="CB308">
        <v>-0.30926123261451721</v>
      </c>
      <c r="CC308">
        <v>-0.26468732953071594</v>
      </c>
      <c r="CD308">
        <v>-0.27307870984077454</v>
      </c>
      <c r="CE308">
        <v>0.12972767651081085</v>
      </c>
      <c r="CF308">
        <v>0.11915218830108643</v>
      </c>
      <c r="CG308">
        <v>0.10936204344034195</v>
      </c>
      <c r="CH308">
        <v>0.11174400150775909</v>
      </c>
      <c r="CI308">
        <v>9.929550439119339E-2</v>
      </c>
      <c r="CJ308">
        <v>0.10437028855085373</v>
      </c>
      <c r="CK308">
        <v>0.11079932004213333</v>
      </c>
      <c r="CL308">
        <v>0.1287337988615036</v>
      </c>
      <c r="CM308">
        <v>0.12309259176254272</v>
      </c>
      <c r="CN308">
        <v>0.13422107696533203</v>
      </c>
      <c r="CO308">
        <v>0.14136423170566559</v>
      </c>
      <c r="CP308">
        <v>0.14477710425853729</v>
      </c>
      <c r="CQ308">
        <v>2.536870002746582</v>
      </c>
      <c r="CR308">
        <v>10.255845069885254</v>
      </c>
      <c r="CS308">
        <v>10.298840522766113</v>
      </c>
      <c r="CT308">
        <v>10.266156196594238</v>
      </c>
      <c r="CU308">
        <v>10.276375770568848</v>
      </c>
      <c r="CV308">
        <v>10.411003112792969</v>
      </c>
      <c r="CW308">
        <v>2.0777707099914551</v>
      </c>
      <c r="CX308">
        <v>-2.1438596770167351E-2</v>
      </c>
      <c r="CY308">
        <v>-6.1163860373198986E-3</v>
      </c>
      <c r="CZ308">
        <v>6.038871593773365E-3</v>
      </c>
      <c r="DA308">
        <v>8.2959286868572235E-2</v>
      </c>
      <c r="DB308">
        <v>0.12929359078407288</v>
      </c>
      <c r="DC308">
        <v>0.51780343055725098</v>
      </c>
      <c r="DD308">
        <v>0.46137535572052002</v>
      </c>
      <c r="DE308">
        <v>0.37490543723106384</v>
      </c>
      <c r="DF308">
        <v>0.3581828773021698</v>
      </c>
      <c r="DG308">
        <v>0.34033551812171936</v>
      </c>
      <c r="DH308">
        <v>0.35483571887016296</v>
      </c>
      <c r="DI308">
        <v>0.38371542096138</v>
      </c>
      <c r="DJ308">
        <v>0.42999982833862305</v>
      </c>
      <c r="DK308">
        <v>0.43800297379493713</v>
      </c>
      <c r="DL308">
        <v>0.46296444535255432</v>
      </c>
      <c r="DM308">
        <v>0.4957420825958252</v>
      </c>
      <c r="DN308">
        <v>0.50810611248016357</v>
      </c>
      <c r="DO308">
        <v>3.1014208793640137</v>
      </c>
      <c r="DP308">
        <v>10.524681091308594</v>
      </c>
      <c r="DQ308">
        <v>10.571343421936035</v>
      </c>
      <c r="DR308">
        <v>10.539353370666504</v>
      </c>
      <c r="DS308">
        <v>10.549846649169922</v>
      </c>
      <c r="DT308">
        <v>10.694060325622559</v>
      </c>
      <c r="DU308">
        <v>2.6370937824249268</v>
      </c>
      <c r="DV308">
        <v>0.35385483503341675</v>
      </c>
      <c r="DW308">
        <v>0.35602754354476929</v>
      </c>
      <c r="DX308">
        <v>0.32133898138999939</v>
      </c>
      <c r="DY308">
        <v>0.43060591816902161</v>
      </c>
      <c r="DZ308">
        <v>0.5316658616065979</v>
      </c>
      <c r="EA308">
        <v>1.0781232118606567</v>
      </c>
      <c r="EB308">
        <v>0.95549130439758301</v>
      </c>
      <c r="EC308">
        <v>0.75830787420272827</v>
      </c>
      <c r="ED308">
        <v>0.71400147676467896</v>
      </c>
      <c r="EE308">
        <v>0.68835902214050293</v>
      </c>
      <c r="EF308">
        <v>0.71646803617477417</v>
      </c>
      <c r="EG308">
        <v>0.77776288986206055</v>
      </c>
      <c r="EH308">
        <v>0.86498016119003296</v>
      </c>
      <c r="EI308">
        <v>0.89268356561660767</v>
      </c>
      <c r="EJ308">
        <v>0.93761765956878662</v>
      </c>
      <c r="EK308">
        <v>1.0074074268341064</v>
      </c>
      <c r="EL308">
        <v>1.0326955318450928</v>
      </c>
      <c r="EM308">
        <v>3.9165427684783936</v>
      </c>
      <c r="EN308">
        <v>10.912837982177734</v>
      </c>
      <c r="EO308">
        <v>10.964795112609863</v>
      </c>
      <c r="EP308">
        <v>10.933806419372559</v>
      </c>
      <c r="EQ308">
        <v>10.944695472717285</v>
      </c>
      <c r="ER308">
        <v>11.102750778198242</v>
      </c>
      <c r="ES308">
        <v>3.4446673393249512</v>
      </c>
      <c r="ET308">
        <v>0.89571893215179443</v>
      </c>
      <c r="EU308">
        <v>0.87890583276748657</v>
      </c>
      <c r="EV308">
        <v>0.77658230066299438</v>
      </c>
      <c r="EW308">
        <v>0.93255239725112915</v>
      </c>
      <c r="EX308">
        <v>1.1126276254653931</v>
      </c>
      <c r="EY308">
        <v>72.407424926757813</v>
      </c>
      <c r="EZ308">
        <v>71.91510009765625</v>
      </c>
      <c r="FA308">
        <v>71.45294189453125</v>
      </c>
      <c r="FB308">
        <v>70.733856201171875</v>
      </c>
      <c r="FC308">
        <v>70.504989624023438</v>
      </c>
      <c r="FD308">
        <v>70.271636962890625</v>
      </c>
      <c r="FE308">
        <v>70.908599853515625</v>
      </c>
      <c r="FF308">
        <v>74.784156799316406</v>
      </c>
      <c r="FG308">
        <v>78.981056213378906</v>
      </c>
      <c r="FH308">
        <v>83.346199035644531</v>
      </c>
      <c r="FI308">
        <v>86.253067016601563</v>
      </c>
      <c r="FJ308">
        <v>87.935401916503906</v>
      </c>
      <c r="FK308">
        <v>88.169113159179687</v>
      </c>
      <c r="FL308">
        <v>88.417869567871094</v>
      </c>
      <c r="FM308">
        <v>88.016250610351563</v>
      </c>
      <c r="FN308">
        <v>86.597434997558594</v>
      </c>
      <c r="FO308">
        <v>84.721115112304688</v>
      </c>
      <c r="FP308">
        <v>82.809013366699219</v>
      </c>
      <c r="FQ308">
        <v>79.779830932617187</v>
      </c>
      <c r="FR308">
        <v>76.71270751953125</v>
      </c>
      <c r="FS308">
        <v>75.475784301757813</v>
      </c>
      <c r="FT308">
        <v>74.417007446289063</v>
      </c>
      <c r="FU308">
        <v>73.152801513671875</v>
      </c>
      <c r="FV308">
        <v>72.533912658691406</v>
      </c>
      <c r="FW308">
        <v>277</v>
      </c>
      <c r="FX308">
        <v>4.9114655703306198E-2</v>
      </c>
      <c r="FY308">
        <v>1</v>
      </c>
      <c r="FZ308" s="57" t="s">
        <v>10</v>
      </c>
      <c r="GA308" s="57" t="s">
        <v>10</v>
      </c>
    </row>
    <row r="309" spans="1:183" x14ac:dyDescent="0.2">
      <c r="A309" t="s">
        <v>242</v>
      </c>
      <c r="B309" t="s">
        <v>231</v>
      </c>
      <c r="C309" t="s">
        <v>216</v>
      </c>
      <c r="D309" t="s">
        <v>11</v>
      </c>
      <c r="E309">
        <v>2024</v>
      </c>
      <c r="F309" t="s">
        <v>220</v>
      </c>
      <c r="G309" t="s">
        <v>234</v>
      </c>
      <c r="H309" s="57">
        <v>275</v>
      </c>
      <c r="K309">
        <v>36.760246276855469</v>
      </c>
      <c r="L309">
        <v>35.792587280273438</v>
      </c>
      <c r="M309">
        <v>34.989772796630859</v>
      </c>
      <c r="N309">
        <v>35.429019927978516</v>
      </c>
      <c r="O309">
        <v>37.04315185546875</v>
      </c>
      <c r="P309">
        <v>39.567798614501953</v>
      </c>
      <c r="Q309">
        <v>45.420501708984375</v>
      </c>
      <c r="R309">
        <v>48.343330383300781</v>
      </c>
      <c r="S309">
        <v>51.292697906494141</v>
      </c>
      <c r="T309">
        <v>54.005702972412109</v>
      </c>
      <c r="U309">
        <v>57.315902709960938</v>
      </c>
      <c r="V309">
        <v>59.098564147949219</v>
      </c>
      <c r="W309">
        <v>59.973670959472656</v>
      </c>
      <c r="X309">
        <v>61.045967102050781</v>
      </c>
      <c r="Y309">
        <v>61.458099365234375</v>
      </c>
      <c r="Z309">
        <v>61.458538055419922</v>
      </c>
      <c r="AA309">
        <v>61.138290405273438</v>
      </c>
      <c r="AB309">
        <v>60.919044494628906</v>
      </c>
      <c r="AC309">
        <v>59.905124664306641</v>
      </c>
      <c r="AD309">
        <v>59.408672332763672</v>
      </c>
      <c r="AE309">
        <v>57.979331970214844</v>
      </c>
      <c r="AF309">
        <v>51.333385467529297</v>
      </c>
      <c r="AG309">
        <v>43.688812255859375</v>
      </c>
      <c r="AH309">
        <v>38.687129974365234</v>
      </c>
      <c r="AI309">
        <v>-0.81866782903671265</v>
      </c>
      <c r="AJ309">
        <v>-0.71718692779541016</v>
      </c>
      <c r="AK309">
        <v>-0.53958380222320557</v>
      </c>
      <c r="AL309">
        <v>-0.49051347374916077</v>
      </c>
      <c r="AM309">
        <v>-0.48976799845695496</v>
      </c>
      <c r="AN309">
        <v>-0.50772744417190552</v>
      </c>
      <c r="AO309">
        <v>-0.55616426467895508</v>
      </c>
      <c r="AP309">
        <v>-0.60751259326934814</v>
      </c>
      <c r="AQ309">
        <v>-0.64649838209152222</v>
      </c>
      <c r="AR309">
        <v>-0.66917550563812256</v>
      </c>
      <c r="AS309">
        <v>-0.72467893362045288</v>
      </c>
      <c r="AT309">
        <v>-0.7431412935256958</v>
      </c>
      <c r="AU309">
        <v>1.157197117805481</v>
      </c>
      <c r="AV309">
        <v>9.5988521575927734</v>
      </c>
      <c r="AW309">
        <v>9.6328859329223633</v>
      </c>
      <c r="AX309">
        <v>9.598505973815918</v>
      </c>
      <c r="AY309">
        <v>9.6080560684204102</v>
      </c>
      <c r="AZ309">
        <v>9.7192554473876953</v>
      </c>
      <c r="BA309">
        <v>0.71087396144866943</v>
      </c>
      <c r="BB309">
        <v>-0.93859612941741943</v>
      </c>
      <c r="BC309">
        <v>-0.89113861322402954</v>
      </c>
      <c r="BD309">
        <v>-0.76450455188751221</v>
      </c>
      <c r="BE309">
        <v>-0.76663386821746826</v>
      </c>
      <c r="BF309">
        <v>-0.85404038429260254</v>
      </c>
      <c r="BG309">
        <v>-0.25834807753562927</v>
      </c>
      <c r="BH309">
        <v>-0.22307099401950836</v>
      </c>
      <c r="BI309">
        <v>-0.15618133544921875</v>
      </c>
      <c r="BJ309">
        <v>-0.13469487428665161</v>
      </c>
      <c r="BK309">
        <v>-0.14174450933933258</v>
      </c>
      <c r="BL309">
        <v>-0.1460951566696167</v>
      </c>
      <c r="BM309">
        <v>-0.16211676597595215</v>
      </c>
      <c r="BN309">
        <v>-0.17253224551677704</v>
      </c>
      <c r="BO309">
        <v>-0.19181779026985168</v>
      </c>
      <c r="BP309">
        <v>-0.19452230632305145</v>
      </c>
      <c r="BQ309">
        <v>-0.21301361918449402</v>
      </c>
      <c r="BR309">
        <v>-0.21855191886425018</v>
      </c>
      <c r="BS309">
        <v>1.9723190069198608</v>
      </c>
      <c r="BT309">
        <v>9.9870090484619141</v>
      </c>
      <c r="BU309">
        <v>10.026337623596191</v>
      </c>
      <c r="BV309">
        <v>9.9929590225219727</v>
      </c>
      <c r="BW309">
        <v>10.002904891967773</v>
      </c>
      <c r="BX309">
        <v>10.127945899963379</v>
      </c>
      <c r="BY309">
        <v>1.5184476375579834</v>
      </c>
      <c r="BZ309">
        <v>-0.39673203229904175</v>
      </c>
      <c r="CA309">
        <v>-0.36826029419898987</v>
      </c>
      <c r="CB309">
        <v>-0.30926123261451721</v>
      </c>
      <c r="CC309">
        <v>-0.26468732953071594</v>
      </c>
      <c r="CD309">
        <v>-0.27307870984077454</v>
      </c>
      <c r="CE309">
        <v>0.12972767651081085</v>
      </c>
      <c r="CF309">
        <v>0.11915218830108643</v>
      </c>
      <c r="CG309">
        <v>0.10936204344034195</v>
      </c>
      <c r="CH309">
        <v>0.11174400150775909</v>
      </c>
      <c r="CI309">
        <v>9.929550439119339E-2</v>
      </c>
      <c r="CJ309">
        <v>0.10437028855085373</v>
      </c>
      <c r="CK309">
        <v>0.11079932004213333</v>
      </c>
      <c r="CL309">
        <v>0.1287337988615036</v>
      </c>
      <c r="CM309">
        <v>0.12309259176254272</v>
      </c>
      <c r="CN309">
        <v>0.13422107696533203</v>
      </c>
      <c r="CO309">
        <v>0.14136423170566559</v>
      </c>
      <c r="CP309">
        <v>0.14477710425853729</v>
      </c>
      <c r="CQ309">
        <v>2.536870002746582</v>
      </c>
      <c r="CR309">
        <v>10.255845069885254</v>
      </c>
      <c r="CS309">
        <v>10.298840522766113</v>
      </c>
      <c r="CT309">
        <v>10.266156196594238</v>
      </c>
      <c r="CU309">
        <v>10.276375770568848</v>
      </c>
      <c r="CV309">
        <v>10.411003112792969</v>
      </c>
      <c r="CW309">
        <v>2.0777707099914551</v>
      </c>
      <c r="CX309">
        <v>-2.1438596770167351E-2</v>
      </c>
      <c r="CY309">
        <v>-6.1163860373198986E-3</v>
      </c>
      <c r="CZ309">
        <v>6.038871593773365E-3</v>
      </c>
      <c r="DA309">
        <v>8.2959286868572235E-2</v>
      </c>
      <c r="DB309">
        <v>0.12929359078407288</v>
      </c>
      <c r="DC309">
        <v>0.51780343055725098</v>
      </c>
      <c r="DD309">
        <v>0.46137535572052002</v>
      </c>
      <c r="DE309">
        <v>0.37490543723106384</v>
      </c>
      <c r="DF309">
        <v>0.3581828773021698</v>
      </c>
      <c r="DG309">
        <v>0.34033551812171936</v>
      </c>
      <c r="DH309">
        <v>0.35483571887016296</v>
      </c>
      <c r="DI309">
        <v>0.38371542096138</v>
      </c>
      <c r="DJ309">
        <v>0.42999982833862305</v>
      </c>
      <c r="DK309">
        <v>0.43800297379493713</v>
      </c>
      <c r="DL309">
        <v>0.46296444535255432</v>
      </c>
      <c r="DM309">
        <v>0.4957420825958252</v>
      </c>
      <c r="DN309">
        <v>0.50810611248016357</v>
      </c>
      <c r="DO309">
        <v>3.1014208793640137</v>
      </c>
      <c r="DP309">
        <v>10.524681091308594</v>
      </c>
      <c r="DQ309">
        <v>10.571343421936035</v>
      </c>
      <c r="DR309">
        <v>10.539353370666504</v>
      </c>
      <c r="DS309">
        <v>10.549846649169922</v>
      </c>
      <c r="DT309">
        <v>10.694060325622559</v>
      </c>
      <c r="DU309">
        <v>2.6370937824249268</v>
      </c>
      <c r="DV309">
        <v>0.35385483503341675</v>
      </c>
      <c r="DW309">
        <v>0.35602754354476929</v>
      </c>
      <c r="DX309">
        <v>0.32133898138999939</v>
      </c>
      <c r="DY309">
        <v>0.43060591816902161</v>
      </c>
      <c r="DZ309">
        <v>0.5316658616065979</v>
      </c>
      <c r="EA309">
        <v>1.0781232118606567</v>
      </c>
      <c r="EB309">
        <v>0.95549130439758301</v>
      </c>
      <c r="EC309">
        <v>0.75830787420272827</v>
      </c>
      <c r="ED309">
        <v>0.71400147676467896</v>
      </c>
      <c r="EE309">
        <v>0.68835902214050293</v>
      </c>
      <c r="EF309">
        <v>0.71646803617477417</v>
      </c>
      <c r="EG309">
        <v>0.77776288986206055</v>
      </c>
      <c r="EH309">
        <v>0.86498016119003296</v>
      </c>
      <c r="EI309">
        <v>0.89268356561660767</v>
      </c>
      <c r="EJ309">
        <v>0.93761765956878662</v>
      </c>
      <c r="EK309">
        <v>1.0074074268341064</v>
      </c>
      <c r="EL309">
        <v>1.0326955318450928</v>
      </c>
      <c r="EM309">
        <v>3.9165427684783936</v>
      </c>
      <c r="EN309">
        <v>10.912837982177734</v>
      </c>
      <c r="EO309">
        <v>10.964795112609863</v>
      </c>
      <c r="EP309">
        <v>10.933806419372559</v>
      </c>
      <c r="EQ309">
        <v>10.944695472717285</v>
      </c>
      <c r="ER309">
        <v>11.102750778198242</v>
      </c>
      <c r="ES309">
        <v>3.4446673393249512</v>
      </c>
      <c r="ET309">
        <v>0.89571893215179443</v>
      </c>
      <c r="EU309">
        <v>0.87890583276748657</v>
      </c>
      <c r="EV309">
        <v>0.77658230066299438</v>
      </c>
      <c r="EW309">
        <v>0.93255239725112915</v>
      </c>
      <c r="EX309">
        <v>1.1126276254653931</v>
      </c>
      <c r="EY309">
        <v>72.407424926757813</v>
      </c>
      <c r="EZ309">
        <v>71.91510009765625</v>
      </c>
      <c r="FA309">
        <v>71.45294189453125</v>
      </c>
      <c r="FB309">
        <v>70.733856201171875</v>
      </c>
      <c r="FC309">
        <v>70.504989624023438</v>
      </c>
      <c r="FD309">
        <v>70.271636962890625</v>
      </c>
      <c r="FE309">
        <v>70.908599853515625</v>
      </c>
      <c r="FF309">
        <v>74.784156799316406</v>
      </c>
      <c r="FG309">
        <v>78.981056213378906</v>
      </c>
      <c r="FH309">
        <v>83.346199035644531</v>
      </c>
      <c r="FI309">
        <v>86.253067016601563</v>
      </c>
      <c r="FJ309">
        <v>87.935401916503906</v>
      </c>
      <c r="FK309">
        <v>88.169113159179687</v>
      </c>
      <c r="FL309">
        <v>88.417869567871094</v>
      </c>
      <c r="FM309">
        <v>88.016250610351563</v>
      </c>
      <c r="FN309">
        <v>86.597434997558594</v>
      </c>
      <c r="FO309">
        <v>84.721115112304688</v>
      </c>
      <c r="FP309">
        <v>82.809013366699219</v>
      </c>
      <c r="FQ309">
        <v>79.779830932617187</v>
      </c>
      <c r="FR309">
        <v>76.71270751953125</v>
      </c>
      <c r="FS309">
        <v>75.475784301757813</v>
      </c>
      <c r="FT309">
        <v>74.417007446289063</v>
      </c>
      <c r="FU309">
        <v>73.152801513671875</v>
      </c>
      <c r="FV309">
        <v>72.533912658691406</v>
      </c>
      <c r="FW309">
        <v>277</v>
      </c>
      <c r="FX309">
        <v>4.9114655703306198E-2</v>
      </c>
      <c r="FY309">
        <v>1</v>
      </c>
      <c r="FZ309" s="57" t="s">
        <v>10</v>
      </c>
      <c r="GA309" s="57" t="s">
        <v>10</v>
      </c>
    </row>
    <row r="310" spans="1:183" x14ac:dyDescent="0.2">
      <c r="H310" s="57"/>
    </row>
    <row r="311" spans="1:183" x14ac:dyDescent="0.2">
      <c r="H311" s="57"/>
    </row>
    <row r="312" spans="1:183" x14ac:dyDescent="0.2">
      <c r="H312" s="57"/>
    </row>
    <row r="313" spans="1:183" x14ac:dyDescent="0.2">
      <c r="H313" s="57"/>
    </row>
    <row r="314" spans="1:183" x14ac:dyDescent="0.2">
      <c r="H314" s="57"/>
    </row>
    <row r="315" spans="1:183" x14ac:dyDescent="0.2">
      <c r="H315" s="57"/>
    </row>
    <row r="316" spans="1:183" x14ac:dyDescent="0.2">
      <c r="H316" s="57"/>
    </row>
    <row r="317" spans="1:183" x14ac:dyDescent="0.2">
      <c r="H317" s="57"/>
    </row>
    <row r="318" spans="1:183" x14ac:dyDescent="0.2">
      <c r="H318" s="57"/>
    </row>
    <row r="319" spans="1:183" x14ac:dyDescent="0.2">
      <c r="H319" s="57"/>
    </row>
    <row r="320" spans="1:183" x14ac:dyDescent="0.2">
      <c r="H320" s="57"/>
    </row>
    <row r="321" spans="8:8" x14ac:dyDescent="0.2">
      <c r="H321" s="57"/>
    </row>
    <row r="322" spans="8:8" x14ac:dyDescent="0.2">
      <c r="H322" s="57"/>
    </row>
    <row r="323" spans="8:8" x14ac:dyDescent="0.2">
      <c r="H323" s="57"/>
    </row>
    <row r="324" spans="8:8" x14ac:dyDescent="0.2">
      <c r="H324" s="57"/>
    </row>
    <row r="325" spans="8:8" x14ac:dyDescent="0.2">
      <c r="H325" s="57"/>
    </row>
    <row r="326" spans="8:8" x14ac:dyDescent="0.2">
      <c r="H326" s="57"/>
    </row>
    <row r="327" spans="8:8" x14ac:dyDescent="0.2">
      <c r="H327" s="57"/>
    </row>
    <row r="328" spans="8:8" x14ac:dyDescent="0.2">
      <c r="H328" s="57"/>
    </row>
    <row r="329" spans="8:8" x14ac:dyDescent="0.2">
      <c r="H329" s="57"/>
    </row>
    <row r="330" spans="8:8" x14ac:dyDescent="0.2">
      <c r="H330" s="57"/>
    </row>
    <row r="331" spans="8:8" x14ac:dyDescent="0.2">
      <c r="H331" s="57"/>
    </row>
    <row r="332" spans="8:8" x14ac:dyDescent="0.2">
      <c r="H332" s="57"/>
    </row>
    <row r="333" spans="8:8" x14ac:dyDescent="0.2">
      <c r="H333" s="57"/>
    </row>
    <row r="334" spans="8:8" x14ac:dyDescent="0.2">
      <c r="H334" s="57"/>
    </row>
    <row r="335" spans="8:8" x14ac:dyDescent="0.2">
      <c r="H335" s="57"/>
    </row>
    <row r="336" spans="8:8" x14ac:dyDescent="0.2">
      <c r="H336" s="57"/>
    </row>
    <row r="337" spans="8:8" x14ac:dyDescent="0.2">
      <c r="H337" s="57"/>
    </row>
    <row r="338" spans="8:8" x14ac:dyDescent="0.2">
      <c r="H338" s="57"/>
    </row>
    <row r="339" spans="8:8" x14ac:dyDescent="0.2">
      <c r="H339" s="57"/>
    </row>
    <row r="340" spans="8:8" x14ac:dyDescent="0.2">
      <c r="H340" s="57"/>
    </row>
    <row r="341" spans="8:8" x14ac:dyDescent="0.2">
      <c r="H341" s="57"/>
    </row>
    <row r="342" spans="8:8" x14ac:dyDescent="0.2">
      <c r="H342" s="57"/>
    </row>
    <row r="343" spans="8:8" x14ac:dyDescent="0.2">
      <c r="H343" s="57"/>
    </row>
    <row r="344" spans="8:8" x14ac:dyDescent="0.2">
      <c r="H344" s="57"/>
    </row>
    <row r="345" spans="8:8" x14ac:dyDescent="0.2">
      <c r="H345" s="57"/>
    </row>
    <row r="346" spans="8:8" x14ac:dyDescent="0.2">
      <c r="H346" s="57"/>
    </row>
    <row r="347" spans="8:8" x14ac:dyDescent="0.2">
      <c r="H347" s="57"/>
    </row>
    <row r="348" spans="8:8" x14ac:dyDescent="0.2">
      <c r="H348" s="57"/>
    </row>
    <row r="349" spans="8:8" x14ac:dyDescent="0.2">
      <c r="H349" s="57"/>
    </row>
    <row r="350" spans="8:8" x14ac:dyDescent="0.2">
      <c r="H350" s="57"/>
    </row>
    <row r="351" spans="8:8" x14ac:dyDescent="0.2">
      <c r="H351" s="57"/>
    </row>
    <row r="352" spans="8:8" x14ac:dyDescent="0.2">
      <c r="H352" s="57"/>
    </row>
    <row r="353" spans="8:8" x14ac:dyDescent="0.2">
      <c r="H353" s="57"/>
    </row>
    <row r="354" spans="8:8" x14ac:dyDescent="0.2">
      <c r="H354" s="57"/>
    </row>
    <row r="355" spans="8:8" x14ac:dyDescent="0.2">
      <c r="H355" s="57"/>
    </row>
    <row r="356" spans="8:8" x14ac:dyDescent="0.2">
      <c r="H356" s="57"/>
    </row>
    <row r="357" spans="8:8" x14ac:dyDescent="0.2">
      <c r="H357" s="57"/>
    </row>
    <row r="358" spans="8:8" x14ac:dyDescent="0.2">
      <c r="H358" s="57"/>
    </row>
    <row r="359" spans="8:8" x14ac:dyDescent="0.2">
      <c r="H359" s="57"/>
    </row>
    <row r="360" spans="8:8" x14ac:dyDescent="0.2">
      <c r="H360" s="57"/>
    </row>
    <row r="361" spans="8:8" x14ac:dyDescent="0.2">
      <c r="H361" s="57"/>
    </row>
    <row r="362" spans="8:8" x14ac:dyDescent="0.2">
      <c r="H362" s="57"/>
    </row>
    <row r="363" spans="8:8" x14ac:dyDescent="0.2">
      <c r="H363" s="57"/>
    </row>
    <row r="364" spans="8:8" x14ac:dyDescent="0.2">
      <c r="H364" s="57"/>
    </row>
    <row r="365" spans="8:8" x14ac:dyDescent="0.2">
      <c r="H365" s="57"/>
    </row>
    <row r="366" spans="8:8" x14ac:dyDescent="0.2">
      <c r="H366" s="57"/>
    </row>
    <row r="367" spans="8:8" x14ac:dyDescent="0.2">
      <c r="H367" s="57"/>
    </row>
    <row r="368" spans="8:8" x14ac:dyDescent="0.2">
      <c r="H368" s="57"/>
    </row>
    <row r="369" spans="8:8" x14ac:dyDescent="0.2">
      <c r="H369" s="57"/>
    </row>
    <row r="370" spans="8:8" x14ac:dyDescent="0.2">
      <c r="H370" s="57"/>
    </row>
    <row r="371" spans="8:8" x14ac:dyDescent="0.2">
      <c r="H371" s="57"/>
    </row>
    <row r="372" spans="8:8" x14ac:dyDescent="0.2">
      <c r="H372" s="57"/>
    </row>
    <row r="373" spans="8:8" x14ac:dyDescent="0.2">
      <c r="H373" s="57"/>
    </row>
    <row r="374" spans="8:8" x14ac:dyDescent="0.2">
      <c r="H374" s="57"/>
    </row>
    <row r="375" spans="8:8" x14ac:dyDescent="0.2">
      <c r="H375" s="57"/>
    </row>
    <row r="376" spans="8:8" x14ac:dyDescent="0.2">
      <c r="H376" s="57"/>
    </row>
    <row r="377" spans="8:8" x14ac:dyDescent="0.2">
      <c r="H377" s="57"/>
    </row>
    <row r="378" spans="8:8" x14ac:dyDescent="0.2">
      <c r="H378" s="57"/>
    </row>
    <row r="379" spans="8:8" x14ac:dyDescent="0.2">
      <c r="H379" s="57"/>
    </row>
    <row r="380" spans="8:8" x14ac:dyDescent="0.2">
      <c r="H380" s="57"/>
    </row>
    <row r="381" spans="8:8" x14ac:dyDescent="0.2">
      <c r="H381" s="57"/>
    </row>
    <row r="382" spans="8:8" x14ac:dyDescent="0.2">
      <c r="H382" s="57"/>
    </row>
    <row r="383" spans="8:8" x14ac:dyDescent="0.2">
      <c r="H383" s="57"/>
    </row>
    <row r="384" spans="8:8" x14ac:dyDescent="0.2">
      <c r="H384" s="57"/>
    </row>
    <row r="385" spans="8:8" x14ac:dyDescent="0.2">
      <c r="H385" s="57"/>
    </row>
    <row r="386" spans="8:8" x14ac:dyDescent="0.2">
      <c r="H386" s="57"/>
    </row>
    <row r="387" spans="8:8" x14ac:dyDescent="0.2">
      <c r="H387" s="57"/>
    </row>
    <row r="388" spans="8:8" x14ac:dyDescent="0.2">
      <c r="H388" s="57"/>
    </row>
    <row r="389" spans="8:8" x14ac:dyDescent="0.2">
      <c r="H389" s="57"/>
    </row>
    <row r="390" spans="8:8" x14ac:dyDescent="0.2">
      <c r="H390" s="57"/>
    </row>
    <row r="391" spans="8:8" x14ac:dyDescent="0.2">
      <c r="H391" s="57"/>
    </row>
    <row r="392" spans="8:8" x14ac:dyDescent="0.2">
      <c r="H392" s="57"/>
    </row>
    <row r="393" spans="8:8" x14ac:dyDescent="0.2">
      <c r="H393" s="57"/>
    </row>
    <row r="394" spans="8:8" x14ac:dyDescent="0.2">
      <c r="H394" s="57"/>
    </row>
    <row r="395" spans="8:8" x14ac:dyDescent="0.2">
      <c r="H395" s="57"/>
    </row>
    <row r="396" spans="8:8" x14ac:dyDescent="0.2">
      <c r="H396" s="57"/>
    </row>
    <row r="397" spans="8:8" x14ac:dyDescent="0.2">
      <c r="H397" s="57"/>
    </row>
    <row r="398" spans="8:8" x14ac:dyDescent="0.2">
      <c r="H398" s="57"/>
    </row>
    <row r="399" spans="8:8" x14ac:dyDescent="0.2">
      <c r="H399" s="57"/>
    </row>
    <row r="400" spans="8:8" x14ac:dyDescent="0.2">
      <c r="H400" s="57"/>
    </row>
    <row r="401" spans="8:8" x14ac:dyDescent="0.2">
      <c r="H401" s="57"/>
    </row>
    <row r="402" spans="8:8" x14ac:dyDescent="0.2">
      <c r="H402" s="57"/>
    </row>
    <row r="403" spans="8:8" x14ac:dyDescent="0.2">
      <c r="H403" s="57"/>
    </row>
    <row r="404" spans="8:8" x14ac:dyDescent="0.2">
      <c r="H404" s="57"/>
    </row>
    <row r="405" spans="8:8" x14ac:dyDescent="0.2">
      <c r="H405" s="57"/>
    </row>
    <row r="406" spans="8:8" x14ac:dyDescent="0.2">
      <c r="H406" s="57"/>
    </row>
    <row r="407" spans="8:8" x14ac:dyDescent="0.2">
      <c r="H407" s="57"/>
    </row>
    <row r="408" spans="8:8" x14ac:dyDescent="0.2">
      <c r="H408" s="57"/>
    </row>
    <row r="409" spans="8:8" x14ac:dyDescent="0.2">
      <c r="H409" s="57"/>
    </row>
    <row r="410" spans="8:8" x14ac:dyDescent="0.2">
      <c r="H410" s="57"/>
    </row>
    <row r="411" spans="8:8" x14ac:dyDescent="0.2">
      <c r="H411" s="57"/>
    </row>
    <row r="412" spans="8:8" x14ac:dyDescent="0.2">
      <c r="H412" s="57"/>
    </row>
    <row r="413" spans="8:8" x14ac:dyDescent="0.2">
      <c r="H413" s="57"/>
    </row>
    <row r="414" spans="8:8" x14ac:dyDescent="0.2">
      <c r="H414" s="57"/>
    </row>
    <row r="415" spans="8:8" x14ac:dyDescent="0.2">
      <c r="H415" s="57"/>
    </row>
    <row r="416" spans="8:8" x14ac:dyDescent="0.2">
      <c r="H416" s="57"/>
    </row>
    <row r="417" spans="8:8" x14ac:dyDescent="0.2">
      <c r="H417" s="57"/>
    </row>
    <row r="418" spans="8:8" x14ac:dyDescent="0.2">
      <c r="H418" s="57"/>
    </row>
    <row r="419" spans="8:8" x14ac:dyDescent="0.2">
      <c r="H419" s="57"/>
    </row>
    <row r="420" spans="8:8" x14ac:dyDescent="0.2">
      <c r="H420" s="57"/>
    </row>
    <row r="421" spans="8:8" x14ac:dyDescent="0.2">
      <c r="H421" s="57"/>
    </row>
    <row r="422" spans="8:8" x14ac:dyDescent="0.2">
      <c r="H422" s="57"/>
    </row>
    <row r="423" spans="8:8" x14ac:dyDescent="0.2">
      <c r="H423" s="57"/>
    </row>
    <row r="424" spans="8:8" x14ac:dyDescent="0.2">
      <c r="H424" s="57"/>
    </row>
    <row r="425" spans="8:8" x14ac:dyDescent="0.2">
      <c r="H425" s="57"/>
    </row>
    <row r="426" spans="8:8" x14ac:dyDescent="0.2">
      <c r="H426" s="57"/>
    </row>
    <row r="427" spans="8:8" x14ac:dyDescent="0.2">
      <c r="H427" s="57"/>
    </row>
    <row r="428" spans="8:8" x14ac:dyDescent="0.2">
      <c r="H428" s="57"/>
    </row>
    <row r="429" spans="8:8" x14ac:dyDescent="0.2">
      <c r="H429" s="57"/>
    </row>
    <row r="430" spans="8:8" x14ac:dyDescent="0.2">
      <c r="H430" s="57"/>
    </row>
    <row r="431" spans="8:8" x14ac:dyDescent="0.2">
      <c r="H431" s="57"/>
    </row>
    <row r="432" spans="8:8" x14ac:dyDescent="0.2">
      <c r="H432" s="57"/>
    </row>
    <row r="433" spans="8:8" x14ac:dyDescent="0.2">
      <c r="H433" s="57"/>
    </row>
    <row r="434" spans="8:8" x14ac:dyDescent="0.2">
      <c r="H434" s="57"/>
    </row>
    <row r="435" spans="8:8" x14ac:dyDescent="0.2">
      <c r="H435" s="57"/>
    </row>
    <row r="436" spans="8:8" x14ac:dyDescent="0.2">
      <c r="H436" s="57"/>
    </row>
    <row r="437" spans="8:8" x14ac:dyDescent="0.2">
      <c r="H437" s="57"/>
    </row>
    <row r="438" spans="8:8" x14ac:dyDescent="0.2">
      <c r="H438" s="57"/>
    </row>
    <row r="439" spans="8:8" x14ac:dyDescent="0.2">
      <c r="H439" s="57"/>
    </row>
    <row r="440" spans="8:8" x14ac:dyDescent="0.2">
      <c r="H440" s="57"/>
    </row>
    <row r="441" spans="8:8" x14ac:dyDescent="0.2">
      <c r="H441" s="57"/>
    </row>
    <row r="442" spans="8:8" x14ac:dyDescent="0.2">
      <c r="H442" s="57"/>
    </row>
    <row r="443" spans="8:8" x14ac:dyDescent="0.2">
      <c r="H443" s="57"/>
    </row>
    <row r="444" spans="8:8" x14ac:dyDescent="0.2">
      <c r="H444" s="57"/>
    </row>
    <row r="445" spans="8:8" x14ac:dyDescent="0.2">
      <c r="H445" s="57"/>
    </row>
    <row r="446" spans="8:8" x14ac:dyDescent="0.2">
      <c r="H446" s="57"/>
    </row>
    <row r="447" spans="8:8" x14ac:dyDescent="0.2">
      <c r="H447" s="57"/>
    </row>
    <row r="448" spans="8:8" x14ac:dyDescent="0.2">
      <c r="H448" s="57"/>
    </row>
    <row r="449" spans="8:8" x14ac:dyDescent="0.2">
      <c r="H449" s="57"/>
    </row>
    <row r="450" spans="8:8" x14ac:dyDescent="0.2">
      <c r="H450" s="57"/>
    </row>
    <row r="451" spans="8:8" x14ac:dyDescent="0.2">
      <c r="H451" s="57"/>
    </row>
    <row r="452" spans="8:8" x14ac:dyDescent="0.2">
      <c r="H452" s="57"/>
    </row>
    <row r="453" spans="8:8" x14ac:dyDescent="0.2">
      <c r="H453" s="57"/>
    </row>
    <row r="454" spans="8:8" x14ac:dyDescent="0.2">
      <c r="H454" s="57"/>
    </row>
    <row r="455" spans="8:8" x14ac:dyDescent="0.2">
      <c r="H455" s="57"/>
    </row>
    <row r="456" spans="8:8" x14ac:dyDescent="0.2">
      <c r="H456" s="57"/>
    </row>
    <row r="457" spans="8:8" x14ac:dyDescent="0.2">
      <c r="H457" s="57"/>
    </row>
    <row r="458" spans="8:8" x14ac:dyDescent="0.2">
      <c r="H458" s="57"/>
    </row>
    <row r="459" spans="8:8" x14ac:dyDescent="0.2">
      <c r="H459" s="57"/>
    </row>
    <row r="460" spans="8:8" x14ac:dyDescent="0.2">
      <c r="H460" s="57"/>
    </row>
    <row r="461" spans="8:8" x14ac:dyDescent="0.2">
      <c r="H461" s="57"/>
    </row>
    <row r="462" spans="8:8" x14ac:dyDescent="0.2">
      <c r="H462" s="57"/>
    </row>
    <row r="463" spans="8:8" x14ac:dyDescent="0.2">
      <c r="H463" s="57"/>
    </row>
    <row r="464" spans="8:8" x14ac:dyDescent="0.2">
      <c r="H464" s="57"/>
    </row>
    <row r="465" spans="8:8" x14ac:dyDescent="0.2">
      <c r="H465" s="57"/>
    </row>
    <row r="466" spans="8:8" x14ac:dyDescent="0.2">
      <c r="H466" s="57"/>
    </row>
    <row r="467" spans="8:8" x14ac:dyDescent="0.2">
      <c r="H467" s="57"/>
    </row>
    <row r="468" spans="8:8" x14ac:dyDescent="0.2">
      <c r="H468" s="57"/>
    </row>
    <row r="469" spans="8:8" x14ac:dyDescent="0.2">
      <c r="H469" s="57"/>
    </row>
    <row r="470" spans="8:8" x14ac:dyDescent="0.2">
      <c r="H470" s="57"/>
    </row>
    <row r="471" spans="8:8" x14ac:dyDescent="0.2">
      <c r="H471" s="57"/>
    </row>
    <row r="472" spans="8:8" x14ac:dyDescent="0.2">
      <c r="H472" s="57"/>
    </row>
    <row r="473" spans="8:8" x14ac:dyDescent="0.2">
      <c r="H473" s="57"/>
    </row>
    <row r="474" spans="8:8" x14ac:dyDescent="0.2">
      <c r="H474" s="57"/>
    </row>
    <row r="475" spans="8:8" x14ac:dyDescent="0.2">
      <c r="H475" s="57"/>
    </row>
    <row r="476" spans="8:8" x14ac:dyDescent="0.2">
      <c r="H476" s="57"/>
    </row>
    <row r="477" spans="8:8" x14ac:dyDescent="0.2">
      <c r="H477" s="57"/>
    </row>
    <row r="478" spans="8:8" x14ac:dyDescent="0.2">
      <c r="H478" s="57"/>
    </row>
    <row r="479" spans="8:8" x14ac:dyDescent="0.2">
      <c r="H479" s="57"/>
    </row>
    <row r="480" spans="8:8" x14ac:dyDescent="0.2">
      <c r="H480" s="57"/>
    </row>
    <row r="481" spans="8:8" x14ac:dyDescent="0.2">
      <c r="H481" s="57"/>
    </row>
    <row r="482" spans="8:8" x14ac:dyDescent="0.2">
      <c r="H482" s="57"/>
    </row>
    <row r="483" spans="8:8" x14ac:dyDescent="0.2">
      <c r="H483" s="57"/>
    </row>
    <row r="484" spans="8:8" x14ac:dyDescent="0.2">
      <c r="H484" s="57"/>
    </row>
    <row r="485" spans="8:8" x14ac:dyDescent="0.2">
      <c r="H485" s="57"/>
    </row>
    <row r="486" spans="8:8" x14ac:dyDescent="0.2">
      <c r="H486" s="57"/>
    </row>
    <row r="487" spans="8:8" x14ac:dyDescent="0.2">
      <c r="H487" s="57"/>
    </row>
    <row r="488" spans="8:8" x14ac:dyDescent="0.2">
      <c r="H488" s="57"/>
    </row>
    <row r="489" spans="8:8" x14ac:dyDescent="0.2">
      <c r="H489" s="57"/>
    </row>
    <row r="490" spans="8:8" x14ac:dyDescent="0.2">
      <c r="H490" s="57"/>
    </row>
    <row r="491" spans="8:8" x14ac:dyDescent="0.2">
      <c r="H491" s="57"/>
    </row>
    <row r="492" spans="8:8" x14ac:dyDescent="0.2">
      <c r="H492" s="57"/>
    </row>
    <row r="493" spans="8:8" x14ac:dyDescent="0.2">
      <c r="H493" s="57"/>
    </row>
    <row r="494" spans="8:8" x14ac:dyDescent="0.2">
      <c r="H494" s="57"/>
    </row>
    <row r="495" spans="8:8" x14ac:dyDescent="0.2">
      <c r="H495" s="57"/>
    </row>
    <row r="496" spans="8:8" x14ac:dyDescent="0.2">
      <c r="H496" s="57"/>
    </row>
    <row r="497" spans="8:8" x14ac:dyDescent="0.2">
      <c r="H497" s="57"/>
    </row>
    <row r="498" spans="8:8" x14ac:dyDescent="0.2">
      <c r="H498" s="57"/>
    </row>
    <row r="499" spans="8:8" x14ac:dyDescent="0.2">
      <c r="H499" s="57"/>
    </row>
    <row r="500" spans="8:8" x14ac:dyDescent="0.2">
      <c r="H500" s="57"/>
    </row>
    <row r="501" spans="8:8" x14ac:dyDescent="0.2">
      <c r="H501" s="57"/>
    </row>
    <row r="502" spans="8:8" x14ac:dyDescent="0.2">
      <c r="H502" s="57"/>
    </row>
    <row r="503" spans="8:8" x14ac:dyDescent="0.2">
      <c r="H503" s="57"/>
    </row>
    <row r="504" spans="8:8" x14ac:dyDescent="0.2">
      <c r="H504" s="57"/>
    </row>
    <row r="505" spans="8:8" x14ac:dyDescent="0.2">
      <c r="H505" s="57"/>
    </row>
    <row r="506" spans="8:8" x14ac:dyDescent="0.2">
      <c r="H506" s="57"/>
    </row>
    <row r="507" spans="8:8" x14ac:dyDescent="0.2">
      <c r="H507" s="57"/>
    </row>
    <row r="508" spans="8:8" x14ac:dyDescent="0.2">
      <c r="H508" s="57"/>
    </row>
    <row r="509" spans="8:8" x14ac:dyDescent="0.2">
      <c r="H509" s="57"/>
    </row>
    <row r="510" spans="8:8" x14ac:dyDescent="0.2">
      <c r="H510" s="57"/>
    </row>
    <row r="511" spans="8:8" x14ac:dyDescent="0.2">
      <c r="H511" s="57"/>
    </row>
    <row r="512" spans="8:8" x14ac:dyDescent="0.2">
      <c r="H512" s="57"/>
    </row>
    <row r="513" spans="8:8" x14ac:dyDescent="0.2">
      <c r="H513" s="57"/>
    </row>
    <row r="514" spans="8:8" x14ac:dyDescent="0.2">
      <c r="H514" s="57"/>
    </row>
    <row r="515" spans="8:8" x14ac:dyDescent="0.2">
      <c r="H515" s="57"/>
    </row>
    <row r="516" spans="8:8" x14ac:dyDescent="0.2">
      <c r="H516" s="57"/>
    </row>
    <row r="517" spans="8:8" x14ac:dyDescent="0.2">
      <c r="H517" s="57"/>
    </row>
    <row r="518" spans="8:8" x14ac:dyDescent="0.2">
      <c r="H518" s="57"/>
    </row>
    <row r="519" spans="8:8" x14ac:dyDescent="0.2">
      <c r="H519" s="57"/>
    </row>
    <row r="520" spans="8:8" x14ac:dyDescent="0.2">
      <c r="H520" s="57"/>
    </row>
    <row r="521" spans="8:8" x14ac:dyDescent="0.2">
      <c r="H521" s="57"/>
    </row>
    <row r="522" spans="8:8" x14ac:dyDescent="0.2">
      <c r="H522" s="57"/>
    </row>
    <row r="523" spans="8:8" x14ac:dyDescent="0.2">
      <c r="H523" s="57"/>
    </row>
    <row r="524" spans="8:8" x14ac:dyDescent="0.2">
      <c r="H524" s="57"/>
    </row>
    <row r="525" spans="8:8" x14ac:dyDescent="0.2">
      <c r="H525" s="57"/>
    </row>
    <row r="526" spans="8:8" x14ac:dyDescent="0.2">
      <c r="H526" s="57"/>
    </row>
    <row r="527" spans="8:8" x14ac:dyDescent="0.2">
      <c r="H527" s="57"/>
    </row>
    <row r="528" spans="8:8" x14ac:dyDescent="0.2">
      <c r="H528" s="57"/>
    </row>
    <row r="529" spans="8:8" x14ac:dyDescent="0.2">
      <c r="H529" s="57"/>
    </row>
    <row r="530" spans="8:8" x14ac:dyDescent="0.2">
      <c r="H530" s="57"/>
    </row>
    <row r="531" spans="8:8" x14ac:dyDescent="0.2">
      <c r="H531" s="57"/>
    </row>
    <row r="532" spans="8:8" x14ac:dyDescent="0.2">
      <c r="H532" s="57"/>
    </row>
    <row r="533" spans="8:8" x14ac:dyDescent="0.2">
      <c r="H533" s="57"/>
    </row>
    <row r="534" spans="8:8" x14ac:dyDescent="0.2">
      <c r="H534" s="57"/>
    </row>
    <row r="535" spans="8:8" x14ac:dyDescent="0.2">
      <c r="H535" s="57"/>
    </row>
    <row r="536" spans="8:8" x14ac:dyDescent="0.2">
      <c r="H536" s="57"/>
    </row>
    <row r="537" spans="8:8" x14ac:dyDescent="0.2">
      <c r="H537" s="57"/>
    </row>
    <row r="538" spans="8:8" x14ac:dyDescent="0.2">
      <c r="H538" s="57"/>
    </row>
    <row r="539" spans="8:8" x14ac:dyDescent="0.2">
      <c r="H539" s="57"/>
    </row>
    <row r="540" spans="8:8" x14ac:dyDescent="0.2">
      <c r="H540" s="57"/>
    </row>
    <row r="541" spans="8:8" x14ac:dyDescent="0.2">
      <c r="H541" s="57"/>
    </row>
    <row r="542" spans="8:8" x14ac:dyDescent="0.2">
      <c r="H542" s="57"/>
    </row>
    <row r="543" spans="8:8" x14ac:dyDescent="0.2">
      <c r="H543" s="57"/>
    </row>
    <row r="544" spans="8:8" x14ac:dyDescent="0.2">
      <c r="H544" s="57"/>
    </row>
    <row r="545" spans="8:8" x14ac:dyDescent="0.2">
      <c r="H545" s="57"/>
    </row>
    <row r="546" spans="8:8" x14ac:dyDescent="0.2">
      <c r="H546" s="57"/>
    </row>
    <row r="547" spans="8:8" x14ac:dyDescent="0.2">
      <c r="H547" s="57"/>
    </row>
    <row r="548" spans="8:8" x14ac:dyDescent="0.2">
      <c r="H548" s="57"/>
    </row>
    <row r="549" spans="8:8" x14ac:dyDescent="0.2">
      <c r="H549" s="57"/>
    </row>
    <row r="550" spans="8:8" x14ac:dyDescent="0.2">
      <c r="H550" s="57"/>
    </row>
    <row r="551" spans="8:8" x14ac:dyDescent="0.2">
      <c r="H551" s="57"/>
    </row>
    <row r="552" spans="8:8" x14ac:dyDescent="0.2">
      <c r="H552" s="57"/>
    </row>
    <row r="553" spans="8:8" x14ac:dyDescent="0.2">
      <c r="H553" s="57"/>
    </row>
    <row r="554" spans="8:8" x14ac:dyDescent="0.2">
      <c r="H554" s="57"/>
    </row>
    <row r="555" spans="8:8" x14ac:dyDescent="0.2">
      <c r="H555" s="57"/>
    </row>
    <row r="556" spans="8:8" x14ac:dyDescent="0.2">
      <c r="H556" s="57"/>
    </row>
    <row r="557" spans="8:8" x14ac:dyDescent="0.2">
      <c r="H557" s="57"/>
    </row>
    <row r="558" spans="8:8" x14ac:dyDescent="0.2">
      <c r="H558" s="57"/>
    </row>
    <row r="559" spans="8:8" x14ac:dyDescent="0.2">
      <c r="H559" s="57"/>
    </row>
    <row r="560" spans="8:8" x14ac:dyDescent="0.2">
      <c r="H560" s="57"/>
    </row>
    <row r="561" spans="8:8" x14ac:dyDescent="0.2">
      <c r="H561" s="57"/>
    </row>
    <row r="562" spans="8:8" x14ac:dyDescent="0.2">
      <c r="H562" s="57"/>
    </row>
    <row r="563" spans="8:8" x14ac:dyDescent="0.2">
      <c r="H563" s="57"/>
    </row>
    <row r="564" spans="8:8" x14ac:dyDescent="0.2">
      <c r="H564" s="57"/>
    </row>
    <row r="565" spans="8:8" x14ac:dyDescent="0.2">
      <c r="H565" s="57"/>
    </row>
    <row r="566" spans="8:8" x14ac:dyDescent="0.2">
      <c r="H566" s="57"/>
    </row>
    <row r="567" spans="8:8" x14ac:dyDescent="0.2">
      <c r="H567" s="57"/>
    </row>
    <row r="568" spans="8:8" x14ac:dyDescent="0.2">
      <c r="H568" s="57"/>
    </row>
    <row r="569" spans="8:8" x14ac:dyDescent="0.2">
      <c r="H569" s="57"/>
    </row>
    <row r="570" spans="8:8" x14ac:dyDescent="0.2">
      <c r="H570" s="57"/>
    </row>
    <row r="571" spans="8:8" x14ac:dyDescent="0.2">
      <c r="H571" s="57"/>
    </row>
    <row r="572" spans="8:8" x14ac:dyDescent="0.2">
      <c r="H572" s="57"/>
    </row>
    <row r="573" spans="8:8" x14ac:dyDescent="0.2">
      <c r="H573" s="57"/>
    </row>
    <row r="574" spans="8:8" x14ac:dyDescent="0.2">
      <c r="H574" s="57"/>
    </row>
    <row r="575" spans="8:8" x14ac:dyDescent="0.2">
      <c r="H575" s="57"/>
    </row>
    <row r="576" spans="8:8" x14ac:dyDescent="0.2">
      <c r="H576" s="57"/>
    </row>
    <row r="577" spans="8:8" x14ac:dyDescent="0.2">
      <c r="H577" s="57"/>
    </row>
    <row r="578" spans="8:8" x14ac:dyDescent="0.2">
      <c r="H578" s="57"/>
    </row>
    <row r="579" spans="8:8" x14ac:dyDescent="0.2">
      <c r="H579" s="57"/>
    </row>
    <row r="580" spans="8:8" x14ac:dyDescent="0.2">
      <c r="H580" s="57"/>
    </row>
    <row r="581" spans="8:8" x14ac:dyDescent="0.2">
      <c r="H581" s="57"/>
    </row>
    <row r="582" spans="8:8" x14ac:dyDescent="0.2">
      <c r="H582" s="57"/>
    </row>
    <row r="583" spans="8:8" x14ac:dyDescent="0.2">
      <c r="H583" s="57"/>
    </row>
    <row r="584" spans="8:8" x14ac:dyDescent="0.2">
      <c r="H584" s="57"/>
    </row>
    <row r="585" spans="8:8" x14ac:dyDescent="0.2">
      <c r="H585" s="57"/>
    </row>
    <row r="586" spans="8:8" x14ac:dyDescent="0.2">
      <c r="H586" s="57"/>
    </row>
    <row r="587" spans="8:8" x14ac:dyDescent="0.2">
      <c r="H587" s="57"/>
    </row>
    <row r="588" spans="8:8" x14ac:dyDescent="0.2">
      <c r="H588" s="57"/>
    </row>
    <row r="589" spans="8:8" x14ac:dyDescent="0.2">
      <c r="H589" s="57"/>
    </row>
    <row r="590" spans="8:8" x14ac:dyDescent="0.2">
      <c r="H590" s="57"/>
    </row>
    <row r="591" spans="8:8" x14ac:dyDescent="0.2">
      <c r="H591" s="57"/>
    </row>
    <row r="592" spans="8:8" x14ac:dyDescent="0.2">
      <c r="H592" s="57"/>
    </row>
    <row r="593" spans="8:8" x14ac:dyDescent="0.2">
      <c r="H593" s="57"/>
    </row>
    <row r="594" spans="8:8" x14ac:dyDescent="0.2">
      <c r="H594" s="57"/>
    </row>
    <row r="595" spans="8:8" x14ac:dyDescent="0.2">
      <c r="H595" s="57"/>
    </row>
    <row r="596" spans="8:8" x14ac:dyDescent="0.2">
      <c r="H596" s="57"/>
    </row>
    <row r="597" spans="8:8" x14ac:dyDescent="0.2">
      <c r="H597" s="57"/>
    </row>
    <row r="598" spans="8:8" x14ac:dyDescent="0.2">
      <c r="H598" s="57"/>
    </row>
    <row r="599" spans="8:8" x14ac:dyDescent="0.2">
      <c r="H599" s="57"/>
    </row>
    <row r="600" spans="8:8" x14ac:dyDescent="0.2">
      <c r="H600" s="57"/>
    </row>
    <row r="601" spans="8:8" x14ac:dyDescent="0.2">
      <c r="H601" s="57"/>
    </row>
    <row r="602" spans="8:8" x14ac:dyDescent="0.2">
      <c r="H602" s="57"/>
    </row>
    <row r="603" spans="8:8" x14ac:dyDescent="0.2">
      <c r="H603" s="57"/>
    </row>
    <row r="604" spans="8:8" x14ac:dyDescent="0.2">
      <c r="H604" s="57"/>
    </row>
    <row r="605" spans="8:8" x14ac:dyDescent="0.2">
      <c r="H605" s="57"/>
    </row>
    <row r="606" spans="8:8" x14ac:dyDescent="0.2">
      <c r="H606" s="57"/>
    </row>
    <row r="607" spans="8:8" x14ac:dyDescent="0.2">
      <c r="H607" s="57"/>
    </row>
    <row r="608" spans="8:8" x14ac:dyDescent="0.2">
      <c r="H608" s="57"/>
    </row>
    <row r="609" spans="8:8" x14ac:dyDescent="0.2">
      <c r="H609" s="57"/>
    </row>
    <row r="610" spans="8:8" x14ac:dyDescent="0.2">
      <c r="H610" s="57"/>
    </row>
    <row r="611" spans="8:8" x14ac:dyDescent="0.2">
      <c r="H611" s="57"/>
    </row>
    <row r="612" spans="8:8" x14ac:dyDescent="0.2">
      <c r="H612" s="57"/>
    </row>
    <row r="613" spans="8:8" x14ac:dyDescent="0.2">
      <c r="H613" s="57"/>
    </row>
    <row r="614" spans="8:8" x14ac:dyDescent="0.2">
      <c r="H614" s="57"/>
    </row>
    <row r="615" spans="8:8" x14ac:dyDescent="0.2">
      <c r="H615" s="57"/>
    </row>
    <row r="616" spans="8:8" x14ac:dyDescent="0.2">
      <c r="H616" s="57"/>
    </row>
    <row r="617" spans="8:8" x14ac:dyDescent="0.2">
      <c r="H617" s="57"/>
    </row>
    <row r="618" spans="8:8" x14ac:dyDescent="0.2">
      <c r="H618" s="57"/>
    </row>
    <row r="619" spans="8:8" x14ac:dyDescent="0.2">
      <c r="H619" s="57"/>
    </row>
    <row r="620" spans="8:8" x14ac:dyDescent="0.2">
      <c r="H620" s="57"/>
    </row>
    <row r="621" spans="8:8" x14ac:dyDescent="0.2">
      <c r="H621" s="57"/>
    </row>
    <row r="622" spans="8:8" x14ac:dyDescent="0.2">
      <c r="H622" s="57"/>
    </row>
    <row r="623" spans="8:8" x14ac:dyDescent="0.2">
      <c r="H623" s="57"/>
    </row>
    <row r="624" spans="8:8" x14ac:dyDescent="0.2">
      <c r="H624" s="57"/>
    </row>
    <row r="625" spans="8:8" x14ac:dyDescent="0.2">
      <c r="H625" s="57"/>
    </row>
    <row r="626" spans="8:8" x14ac:dyDescent="0.2">
      <c r="H626" s="57"/>
    </row>
    <row r="627" spans="8:8" x14ac:dyDescent="0.2">
      <c r="H627" s="57"/>
    </row>
    <row r="628" spans="8:8" x14ac:dyDescent="0.2">
      <c r="H628" s="57"/>
    </row>
    <row r="629" spans="8:8" x14ac:dyDescent="0.2">
      <c r="H629" s="57"/>
    </row>
    <row r="630" spans="8:8" x14ac:dyDescent="0.2">
      <c r="H630" s="57"/>
    </row>
    <row r="631" spans="8:8" x14ac:dyDescent="0.2">
      <c r="H631" s="57"/>
    </row>
    <row r="632" spans="8:8" x14ac:dyDescent="0.2">
      <c r="H632" s="57"/>
    </row>
    <row r="633" spans="8:8" x14ac:dyDescent="0.2">
      <c r="H633" s="57"/>
    </row>
    <row r="634" spans="8:8" x14ac:dyDescent="0.2">
      <c r="H634" s="57"/>
    </row>
    <row r="635" spans="8:8" x14ac:dyDescent="0.2">
      <c r="H635" s="57"/>
    </row>
    <row r="636" spans="8:8" x14ac:dyDescent="0.2">
      <c r="H636" s="57"/>
    </row>
    <row r="637" spans="8:8" x14ac:dyDescent="0.2">
      <c r="H637" s="57"/>
    </row>
    <row r="638" spans="8:8" x14ac:dyDescent="0.2">
      <c r="H638" s="57"/>
    </row>
    <row r="639" spans="8:8" x14ac:dyDescent="0.2">
      <c r="H639" s="57"/>
    </row>
    <row r="640" spans="8:8" x14ac:dyDescent="0.2">
      <c r="H640" s="57"/>
    </row>
    <row r="641" spans="8:8" x14ac:dyDescent="0.2">
      <c r="H641" s="57"/>
    </row>
    <row r="642" spans="8:8" x14ac:dyDescent="0.2">
      <c r="H642" s="57"/>
    </row>
    <row r="643" spans="8:8" x14ac:dyDescent="0.2">
      <c r="H643" s="57"/>
    </row>
    <row r="644" spans="8:8" x14ac:dyDescent="0.2">
      <c r="H644" s="57"/>
    </row>
    <row r="645" spans="8:8" x14ac:dyDescent="0.2">
      <c r="H645" s="57"/>
    </row>
    <row r="646" spans="8:8" x14ac:dyDescent="0.2">
      <c r="H646" s="57"/>
    </row>
    <row r="647" spans="8:8" x14ac:dyDescent="0.2">
      <c r="H647" s="57"/>
    </row>
    <row r="648" spans="8:8" x14ac:dyDescent="0.2">
      <c r="H648" s="57"/>
    </row>
    <row r="649" spans="8:8" x14ac:dyDescent="0.2">
      <c r="H649" s="57"/>
    </row>
    <row r="650" spans="8:8" x14ac:dyDescent="0.2">
      <c r="H650" s="57"/>
    </row>
    <row r="651" spans="8:8" x14ac:dyDescent="0.2">
      <c r="H651" s="57"/>
    </row>
    <row r="652" spans="8:8" x14ac:dyDescent="0.2">
      <c r="H652" s="57"/>
    </row>
    <row r="653" spans="8:8" x14ac:dyDescent="0.2">
      <c r="H653" s="57"/>
    </row>
    <row r="654" spans="8:8" x14ac:dyDescent="0.2">
      <c r="H654" s="57"/>
    </row>
    <row r="655" spans="8:8" x14ac:dyDescent="0.2">
      <c r="H655" s="57"/>
    </row>
    <row r="656" spans="8:8" x14ac:dyDescent="0.2">
      <c r="H656" s="57"/>
    </row>
    <row r="657" spans="8:8" x14ac:dyDescent="0.2">
      <c r="H657" s="57"/>
    </row>
    <row r="658" spans="8:8" x14ac:dyDescent="0.2">
      <c r="H658" s="57"/>
    </row>
    <row r="659" spans="8:8" x14ac:dyDescent="0.2">
      <c r="H659" s="57"/>
    </row>
    <row r="660" spans="8:8" x14ac:dyDescent="0.2">
      <c r="H660" s="57"/>
    </row>
    <row r="661" spans="8:8" x14ac:dyDescent="0.2">
      <c r="H661" s="57"/>
    </row>
    <row r="662" spans="8:8" x14ac:dyDescent="0.2">
      <c r="H662" s="57"/>
    </row>
    <row r="663" spans="8:8" x14ac:dyDescent="0.2">
      <c r="H663" s="57"/>
    </row>
    <row r="664" spans="8:8" x14ac:dyDescent="0.2">
      <c r="H664" s="57"/>
    </row>
    <row r="665" spans="8:8" x14ac:dyDescent="0.2">
      <c r="H665" s="57"/>
    </row>
    <row r="666" spans="8:8" x14ac:dyDescent="0.2">
      <c r="H666" s="57"/>
    </row>
    <row r="667" spans="8:8" x14ac:dyDescent="0.2">
      <c r="H667" s="57"/>
    </row>
    <row r="668" spans="8:8" x14ac:dyDescent="0.2">
      <c r="H668" s="57"/>
    </row>
    <row r="669" spans="8:8" x14ac:dyDescent="0.2">
      <c r="H669" s="57"/>
    </row>
    <row r="670" spans="8:8" x14ac:dyDescent="0.2">
      <c r="H670" s="57"/>
    </row>
    <row r="671" spans="8:8" x14ac:dyDescent="0.2">
      <c r="H671" s="57"/>
    </row>
    <row r="672" spans="8:8" x14ac:dyDescent="0.2">
      <c r="H672" s="57"/>
    </row>
    <row r="673" spans="8:8" x14ac:dyDescent="0.2">
      <c r="H673" s="57"/>
    </row>
    <row r="674" spans="8:8" x14ac:dyDescent="0.2">
      <c r="H674" s="57"/>
    </row>
    <row r="675" spans="8:8" x14ac:dyDescent="0.2">
      <c r="H675" s="57"/>
    </row>
    <row r="676" spans="8:8" x14ac:dyDescent="0.2">
      <c r="H676" s="57"/>
    </row>
    <row r="677" spans="8:8" x14ac:dyDescent="0.2">
      <c r="H677" s="57"/>
    </row>
    <row r="678" spans="8:8" x14ac:dyDescent="0.2">
      <c r="H678" s="57"/>
    </row>
    <row r="679" spans="8:8" x14ac:dyDescent="0.2">
      <c r="H679" s="57"/>
    </row>
    <row r="680" spans="8:8" x14ac:dyDescent="0.2">
      <c r="H680" s="57"/>
    </row>
    <row r="681" spans="8:8" x14ac:dyDescent="0.2">
      <c r="H681" s="57"/>
    </row>
    <row r="682" spans="8:8" x14ac:dyDescent="0.2">
      <c r="H682" s="57"/>
    </row>
    <row r="683" spans="8:8" x14ac:dyDescent="0.2">
      <c r="H683" s="57"/>
    </row>
    <row r="684" spans="8:8" x14ac:dyDescent="0.2">
      <c r="H684" s="57"/>
    </row>
    <row r="685" spans="8:8" x14ac:dyDescent="0.2">
      <c r="H685" s="57"/>
    </row>
    <row r="686" spans="8:8" x14ac:dyDescent="0.2">
      <c r="H686" s="57"/>
    </row>
    <row r="687" spans="8:8" x14ac:dyDescent="0.2">
      <c r="H687" s="57"/>
    </row>
    <row r="688" spans="8:8" x14ac:dyDescent="0.2">
      <c r="H688" s="57"/>
    </row>
    <row r="689" spans="8:8" x14ac:dyDescent="0.2">
      <c r="H689" s="57"/>
    </row>
    <row r="690" spans="8:8" x14ac:dyDescent="0.2">
      <c r="H690" s="57"/>
    </row>
    <row r="691" spans="8:8" x14ac:dyDescent="0.2">
      <c r="H691" s="57"/>
    </row>
    <row r="692" spans="8:8" x14ac:dyDescent="0.2">
      <c r="H692" s="57"/>
    </row>
    <row r="693" spans="8:8" x14ac:dyDescent="0.2">
      <c r="H693" s="57"/>
    </row>
    <row r="694" spans="8:8" x14ac:dyDescent="0.2">
      <c r="H694" s="57"/>
    </row>
    <row r="695" spans="8:8" x14ac:dyDescent="0.2">
      <c r="H695" s="57"/>
    </row>
    <row r="696" spans="8:8" x14ac:dyDescent="0.2">
      <c r="H696" s="57"/>
    </row>
    <row r="697" spans="8:8" x14ac:dyDescent="0.2">
      <c r="H697" s="57"/>
    </row>
    <row r="698" spans="8:8" x14ac:dyDescent="0.2">
      <c r="H698" s="57"/>
    </row>
    <row r="699" spans="8:8" x14ac:dyDescent="0.2">
      <c r="H699" s="57"/>
    </row>
    <row r="700" spans="8:8" x14ac:dyDescent="0.2">
      <c r="H700" s="57"/>
    </row>
    <row r="701" spans="8:8" x14ac:dyDescent="0.2">
      <c r="H701" s="57"/>
    </row>
    <row r="702" spans="8:8" x14ac:dyDescent="0.2">
      <c r="H702" s="57"/>
    </row>
    <row r="703" spans="8:8" x14ac:dyDescent="0.2">
      <c r="H703" s="57"/>
    </row>
    <row r="704" spans="8:8" x14ac:dyDescent="0.2">
      <c r="H704" s="57"/>
    </row>
    <row r="705" spans="8:8" x14ac:dyDescent="0.2">
      <c r="H705" s="57"/>
    </row>
    <row r="706" spans="8:8" x14ac:dyDescent="0.2">
      <c r="H706" s="57"/>
    </row>
    <row r="707" spans="8:8" x14ac:dyDescent="0.2">
      <c r="H707" s="57"/>
    </row>
    <row r="708" spans="8:8" x14ac:dyDescent="0.2">
      <c r="H708" s="57"/>
    </row>
    <row r="709" spans="8:8" x14ac:dyDescent="0.2">
      <c r="H709" s="57"/>
    </row>
    <row r="710" spans="8:8" x14ac:dyDescent="0.2">
      <c r="H710" s="57"/>
    </row>
    <row r="711" spans="8:8" x14ac:dyDescent="0.2">
      <c r="H711" s="57"/>
    </row>
    <row r="712" spans="8:8" x14ac:dyDescent="0.2">
      <c r="H712" s="57"/>
    </row>
    <row r="713" spans="8:8" x14ac:dyDescent="0.2">
      <c r="H713" s="57"/>
    </row>
    <row r="714" spans="8:8" x14ac:dyDescent="0.2">
      <c r="H714" s="57"/>
    </row>
    <row r="715" spans="8:8" x14ac:dyDescent="0.2">
      <c r="H715" s="57"/>
    </row>
    <row r="716" spans="8:8" x14ac:dyDescent="0.2">
      <c r="H716" s="57"/>
    </row>
    <row r="717" spans="8:8" x14ac:dyDescent="0.2">
      <c r="H717" s="57"/>
    </row>
    <row r="718" spans="8:8" x14ac:dyDescent="0.2">
      <c r="H718" s="57"/>
    </row>
    <row r="719" spans="8:8" x14ac:dyDescent="0.2">
      <c r="H719" s="57"/>
    </row>
    <row r="720" spans="8:8" x14ac:dyDescent="0.2">
      <c r="H720" s="57"/>
    </row>
    <row r="721" spans="8:8" x14ac:dyDescent="0.2">
      <c r="H721" s="57"/>
    </row>
    <row r="722" spans="8:8" x14ac:dyDescent="0.2">
      <c r="H722" s="57"/>
    </row>
    <row r="723" spans="8:8" x14ac:dyDescent="0.2">
      <c r="H723" s="57"/>
    </row>
    <row r="724" spans="8:8" x14ac:dyDescent="0.2">
      <c r="H724" s="57"/>
    </row>
    <row r="725" spans="8:8" x14ac:dyDescent="0.2">
      <c r="H725" s="57"/>
    </row>
    <row r="726" spans="8:8" x14ac:dyDescent="0.2">
      <c r="H726" s="57"/>
    </row>
    <row r="727" spans="8:8" x14ac:dyDescent="0.2">
      <c r="H727" s="57"/>
    </row>
    <row r="728" spans="8:8" x14ac:dyDescent="0.2">
      <c r="H728" s="57"/>
    </row>
    <row r="729" spans="8:8" x14ac:dyDescent="0.2">
      <c r="H729" s="57"/>
    </row>
    <row r="730" spans="8:8" x14ac:dyDescent="0.2">
      <c r="H730" s="57"/>
    </row>
    <row r="731" spans="8:8" x14ac:dyDescent="0.2">
      <c r="H731" s="57"/>
    </row>
    <row r="732" spans="8:8" x14ac:dyDescent="0.2">
      <c r="H732" s="57"/>
    </row>
    <row r="733" spans="8:8" x14ac:dyDescent="0.2">
      <c r="H733" s="57"/>
    </row>
    <row r="734" spans="8:8" x14ac:dyDescent="0.2">
      <c r="H734" s="57"/>
    </row>
    <row r="735" spans="8:8" x14ac:dyDescent="0.2">
      <c r="H735" s="57"/>
    </row>
    <row r="736" spans="8:8" x14ac:dyDescent="0.2">
      <c r="H736" s="57"/>
    </row>
    <row r="737" spans="8:8" x14ac:dyDescent="0.2">
      <c r="H737" s="57"/>
    </row>
    <row r="738" spans="8:8" x14ac:dyDescent="0.2">
      <c r="H738" s="57"/>
    </row>
    <row r="739" spans="8:8" x14ac:dyDescent="0.2">
      <c r="H739" s="57"/>
    </row>
    <row r="740" spans="8:8" x14ac:dyDescent="0.2">
      <c r="H740" s="57"/>
    </row>
    <row r="741" spans="8:8" x14ac:dyDescent="0.2">
      <c r="H741" s="57"/>
    </row>
    <row r="742" spans="8:8" x14ac:dyDescent="0.2">
      <c r="H742" s="57"/>
    </row>
    <row r="743" spans="8:8" x14ac:dyDescent="0.2">
      <c r="H743" s="57"/>
    </row>
    <row r="744" spans="8:8" x14ac:dyDescent="0.2">
      <c r="H744" s="57"/>
    </row>
    <row r="745" spans="8:8" x14ac:dyDescent="0.2">
      <c r="H745" s="57"/>
    </row>
    <row r="746" spans="8:8" x14ac:dyDescent="0.2">
      <c r="H746" s="57"/>
    </row>
    <row r="747" spans="8:8" x14ac:dyDescent="0.2">
      <c r="H747" s="57"/>
    </row>
    <row r="748" spans="8:8" x14ac:dyDescent="0.2">
      <c r="H748" s="57"/>
    </row>
    <row r="749" spans="8:8" x14ac:dyDescent="0.2">
      <c r="H749" s="57"/>
    </row>
    <row r="750" spans="8:8" x14ac:dyDescent="0.2">
      <c r="H750" s="57"/>
    </row>
    <row r="751" spans="8:8" x14ac:dyDescent="0.2">
      <c r="H751" s="57"/>
    </row>
    <row r="752" spans="8:8" x14ac:dyDescent="0.2">
      <c r="H752" s="57"/>
    </row>
    <row r="753" spans="8:8" x14ac:dyDescent="0.2">
      <c r="H753" s="57"/>
    </row>
    <row r="754" spans="8:8" x14ac:dyDescent="0.2">
      <c r="H754" s="57"/>
    </row>
    <row r="755" spans="8:8" x14ac:dyDescent="0.2">
      <c r="H755" s="57"/>
    </row>
    <row r="756" spans="8:8" x14ac:dyDescent="0.2">
      <c r="H756" s="57"/>
    </row>
    <row r="757" spans="8:8" x14ac:dyDescent="0.2">
      <c r="H757" s="57"/>
    </row>
    <row r="758" spans="8:8" x14ac:dyDescent="0.2">
      <c r="H758" s="57"/>
    </row>
    <row r="759" spans="8:8" x14ac:dyDescent="0.2">
      <c r="H759" s="57"/>
    </row>
    <row r="760" spans="8:8" x14ac:dyDescent="0.2">
      <c r="H760" s="57"/>
    </row>
    <row r="761" spans="8:8" x14ac:dyDescent="0.2">
      <c r="H761" s="57"/>
    </row>
    <row r="762" spans="8:8" x14ac:dyDescent="0.2">
      <c r="H762" s="57"/>
    </row>
    <row r="763" spans="8:8" x14ac:dyDescent="0.2">
      <c r="H763" s="57"/>
    </row>
    <row r="764" spans="8:8" x14ac:dyDescent="0.2">
      <c r="H764" s="57"/>
    </row>
    <row r="765" spans="8:8" x14ac:dyDescent="0.2">
      <c r="H765" s="57"/>
    </row>
    <row r="766" spans="8:8" x14ac:dyDescent="0.2">
      <c r="H766" s="57"/>
    </row>
    <row r="767" spans="8:8" x14ac:dyDescent="0.2">
      <c r="H767" s="57"/>
    </row>
    <row r="768" spans="8:8" x14ac:dyDescent="0.2">
      <c r="H768" s="57"/>
    </row>
    <row r="769" spans="8:8" x14ac:dyDescent="0.2">
      <c r="H769" s="57"/>
    </row>
    <row r="770" spans="8:8" x14ac:dyDescent="0.2">
      <c r="H770" s="57"/>
    </row>
    <row r="771" spans="8:8" x14ac:dyDescent="0.2">
      <c r="H771" s="57"/>
    </row>
    <row r="772" spans="8:8" x14ac:dyDescent="0.2">
      <c r="H772" s="57"/>
    </row>
    <row r="773" spans="8:8" x14ac:dyDescent="0.2">
      <c r="H773" s="57"/>
    </row>
    <row r="774" spans="8:8" x14ac:dyDescent="0.2">
      <c r="H774" s="57"/>
    </row>
    <row r="775" spans="8:8" x14ac:dyDescent="0.2">
      <c r="H775" s="57"/>
    </row>
    <row r="776" spans="8:8" x14ac:dyDescent="0.2">
      <c r="H776" s="57"/>
    </row>
    <row r="777" spans="8:8" x14ac:dyDescent="0.2">
      <c r="H777" s="57"/>
    </row>
    <row r="778" spans="8:8" x14ac:dyDescent="0.2">
      <c r="H778" s="57"/>
    </row>
    <row r="779" spans="8:8" x14ac:dyDescent="0.2">
      <c r="H779" s="57"/>
    </row>
    <row r="780" spans="8:8" x14ac:dyDescent="0.2">
      <c r="H780" s="57"/>
    </row>
    <row r="781" spans="8:8" x14ac:dyDescent="0.2">
      <c r="H781" s="57"/>
    </row>
    <row r="782" spans="8:8" x14ac:dyDescent="0.2">
      <c r="H782" s="57"/>
    </row>
    <row r="783" spans="8:8" x14ac:dyDescent="0.2">
      <c r="H783" s="57"/>
    </row>
    <row r="784" spans="8:8" x14ac:dyDescent="0.2">
      <c r="H784" s="57"/>
    </row>
    <row r="785" spans="8:8" x14ac:dyDescent="0.2">
      <c r="H785" s="57"/>
    </row>
    <row r="786" spans="8:8" x14ac:dyDescent="0.2">
      <c r="H786" s="57"/>
    </row>
    <row r="787" spans="8:8" x14ac:dyDescent="0.2">
      <c r="H787" s="57"/>
    </row>
    <row r="788" spans="8:8" x14ac:dyDescent="0.2">
      <c r="H788" s="57"/>
    </row>
    <row r="789" spans="8:8" x14ac:dyDescent="0.2">
      <c r="H789" s="57"/>
    </row>
    <row r="790" spans="8:8" x14ac:dyDescent="0.2">
      <c r="H790" s="57"/>
    </row>
    <row r="791" spans="8:8" x14ac:dyDescent="0.2">
      <c r="H791" s="57"/>
    </row>
    <row r="792" spans="8:8" x14ac:dyDescent="0.2">
      <c r="H792" s="57"/>
    </row>
    <row r="793" spans="8:8" x14ac:dyDescent="0.2">
      <c r="H793" s="57"/>
    </row>
    <row r="794" spans="8:8" x14ac:dyDescent="0.2">
      <c r="H794" s="57"/>
    </row>
    <row r="795" spans="8:8" x14ac:dyDescent="0.2">
      <c r="H795" s="57"/>
    </row>
    <row r="796" spans="8:8" x14ac:dyDescent="0.2">
      <c r="H796" s="57"/>
    </row>
    <row r="797" spans="8:8" x14ac:dyDescent="0.2">
      <c r="H797" s="57"/>
    </row>
    <row r="798" spans="8:8" x14ac:dyDescent="0.2">
      <c r="H798" s="57"/>
    </row>
    <row r="799" spans="8:8" x14ac:dyDescent="0.2">
      <c r="H799" s="57"/>
    </row>
    <row r="800" spans="8:8" x14ac:dyDescent="0.2">
      <c r="H800" s="57"/>
    </row>
    <row r="801" spans="8:8" x14ac:dyDescent="0.2">
      <c r="H801" s="57"/>
    </row>
    <row r="802" spans="8:8" x14ac:dyDescent="0.2">
      <c r="H802" s="57"/>
    </row>
    <row r="803" spans="8:8" x14ac:dyDescent="0.2">
      <c r="H803" s="57"/>
    </row>
    <row r="804" spans="8:8" x14ac:dyDescent="0.2">
      <c r="H804" s="57"/>
    </row>
    <row r="805" spans="8:8" x14ac:dyDescent="0.2">
      <c r="H805" s="57"/>
    </row>
    <row r="806" spans="8:8" x14ac:dyDescent="0.2">
      <c r="H806" s="57"/>
    </row>
    <row r="807" spans="8:8" x14ac:dyDescent="0.2">
      <c r="H807" s="57"/>
    </row>
    <row r="808" spans="8:8" x14ac:dyDescent="0.2">
      <c r="H808" s="57"/>
    </row>
    <row r="809" spans="8:8" x14ac:dyDescent="0.2">
      <c r="H809" s="57"/>
    </row>
    <row r="810" spans="8:8" x14ac:dyDescent="0.2">
      <c r="H810" s="57"/>
    </row>
    <row r="811" spans="8:8" x14ac:dyDescent="0.2">
      <c r="H811" s="57"/>
    </row>
    <row r="812" spans="8:8" x14ac:dyDescent="0.2">
      <c r="H812" s="57"/>
    </row>
    <row r="813" spans="8:8" x14ac:dyDescent="0.2">
      <c r="H813" s="57"/>
    </row>
    <row r="814" spans="8:8" x14ac:dyDescent="0.2">
      <c r="H814" s="57"/>
    </row>
    <row r="815" spans="8:8" x14ac:dyDescent="0.2">
      <c r="H815" s="57"/>
    </row>
    <row r="816" spans="8:8" x14ac:dyDescent="0.2">
      <c r="H816" s="57"/>
    </row>
    <row r="817" spans="8:8" x14ac:dyDescent="0.2">
      <c r="H817" s="57"/>
    </row>
    <row r="818" spans="8:8" x14ac:dyDescent="0.2">
      <c r="H818" s="57"/>
    </row>
    <row r="819" spans="8:8" x14ac:dyDescent="0.2">
      <c r="H819" s="57"/>
    </row>
    <row r="820" spans="8:8" x14ac:dyDescent="0.2">
      <c r="H820" s="57"/>
    </row>
    <row r="821" spans="8:8" x14ac:dyDescent="0.2">
      <c r="H821" s="57"/>
    </row>
    <row r="822" spans="8:8" x14ac:dyDescent="0.2">
      <c r="H822" s="57"/>
    </row>
    <row r="823" spans="8:8" x14ac:dyDescent="0.2">
      <c r="H823" s="57"/>
    </row>
    <row r="824" spans="8:8" x14ac:dyDescent="0.2">
      <c r="H824" s="57"/>
    </row>
    <row r="825" spans="8:8" x14ac:dyDescent="0.2">
      <c r="H825" s="57"/>
    </row>
    <row r="826" spans="8:8" x14ac:dyDescent="0.2">
      <c r="H826" s="57"/>
    </row>
    <row r="827" spans="8:8" x14ac:dyDescent="0.2">
      <c r="H827" s="57"/>
    </row>
    <row r="828" spans="8:8" x14ac:dyDescent="0.2">
      <c r="H828" s="57"/>
    </row>
    <row r="829" spans="8:8" x14ac:dyDescent="0.2">
      <c r="H829" s="57"/>
    </row>
    <row r="830" spans="8:8" x14ac:dyDescent="0.2">
      <c r="H830" s="57"/>
    </row>
    <row r="831" spans="8:8" x14ac:dyDescent="0.2">
      <c r="H831" s="57"/>
    </row>
    <row r="832" spans="8:8" x14ac:dyDescent="0.2">
      <c r="H832" s="57"/>
    </row>
    <row r="833" spans="8:8" x14ac:dyDescent="0.2">
      <c r="H833" s="57"/>
    </row>
    <row r="834" spans="8:8" x14ac:dyDescent="0.2">
      <c r="H834" s="57"/>
    </row>
    <row r="835" spans="8:8" x14ac:dyDescent="0.2">
      <c r="H835" s="57"/>
    </row>
    <row r="836" spans="8:8" x14ac:dyDescent="0.2">
      <c r="H836" s="57"/>
    </row>
    <row r="837" spans="8:8" x14ac:dyDescent="0.2">
      <c r="H837" s="57"/>
    </row>
    <row r="838" spans="8:8" x14ac:dyDescent="0.2">
      <c r="H838" s="57"/>
    </row>
    <row r="839" spans="8:8" x14ac:dyDescent="0.2">
      <c r="H839" s="57"/>
    </row>
    <row r="840" spans="8:8" x14ac:dyDescent="0.2">
      <c r="H840" s="57"/>
    </row>
    <row r="841" spans="8:8" x14ac:dyDescent="0.2">
      <c r="H841" s="57"/>
    </row>
    <row r="842" spans="8:8" x14ac:dyDescent="0.2">
      <c r="H842" s="57"/>
    </row>
    <row r="843" spans="8:8" x14ac:dyDescent="0.2">
      <c r="H843" s="57"/>
    </row>
    <row r="844" spans="8:8" x14ac:dyDescent="0.2">
      <c r="H844" s="57"/>
    </row>
    <row r="845" spans="8:8" x14ac:dyDescent="0.2">
      <c r="H845" s="57"/>
    </row>
    <row r="846" spans="8:8" x14ac:dyDescent="0.2">
      <c r="H846" s="57"/>
    </row>
    <row r="847" spans="8:8" x14ac:dyDescent="0.2">
      <c r="H847" s="57"/>
    </row>
    <row r="848" spans="8:8" x14ac:dyDescent="0.2">
      <c r="H848" s="57"/>
    </row>
    <row r="849" spans="8:8" x14ac:dyDescent="0.2">
      <c r="H849" s="57"/>
    </row>
    <row r="850" spans="8:8" x14ac:dyDescent="0.2">
      <c r="H850" s="57"/>
    </row>
    <row r="851" spans="8:8" x14ac:dyDescent="0.2">
      <c r="H851" s="57"/>
    </row>
    <row r="852" spans="8:8" x14ac:dyDescent="0.2">
      <c r="H852" s="57"/>
    </row>
    <row r="853" spans="8:8" x14ac:dyDescent="0.2">
      <c r="H853" s="57"/>
    </row>
    <row r="854" spans="8:8" x14ac:dyDescent="0.2">
      <c r="H854" s="57"/>
    </row>
    <row r="855" spans="8:8" x14ac:dyDescent="0.2">
      <c r="H855" s="57"/>
    </row>
    <row r="856" spans="8:8" x14ac:dyDescent="0.2">
      <c r="H856" s="57"/>
    </row>
    <row r="857" spans="8:8" x14ac:dyDescent="0.2">
      <c r="H857" s="57"/>
    </row>
    <row r="858" spans="8:8" x14ac:dyDescent="0.2">
      <c r="H858" s="57"/>
    </row>
    <row r="859" spans="8:8" x14ac:dyDescent="0.2">
      <c r="H859" s="57"/>
    </row>
    <row r="860" spans="8:8" x14ac:dyDescent="0.2">
      <c r="H860" s="57"/>
    </row>
    <row r="861" spans="8:8" x14ac:dyDescent="0.2">
      <c r="H861" s="57"/>
    </row>
    <row r="862" spans="8:8" x14ac:dyDescent="0.2">
      <c r="H862" s="57"/>
    </row>
    <row r="863" spans="8:8" x14ac:dyDescent="0.2">
      <c r="H863" s="57"/>
    </row>
    <row r="864" spans="8:8" x14ac:dyDescent="0.2">
      <c r="H864" s="57"/>
    </row>
    <row r="865" spans="8:8" x14ac:dyDescent="0.2">
      <c r="H865" s="57"/>
    </row>
    <row r="866" spans="8:8" x14ac:dyDescent="0.2">
      <c r="H866" s="57"/>
    </row>
    <row r="867" spans="8:8" x14ac:dyDescent="0.2">
      <c r="H867" s="57"/>
    </row>
    <row r="868" spans="8:8" x14ac:dyDescent="0.2">
      <c r="H868" s="57"/>
    </row>
    <row r="869" spans="8:8" x14ac:dyDescent="0.2">
      <c r="H869" s="57"/>
    </row>
    <row r="870" spans="8:8" x14ac:dyDescent="0.2">
      <c r="H870" s="57"/>
    </row>
    <row r="871" spans="8:8" x14ac:dyDescent="0.2">
      <c r="H871" s="57"/>
    </row>
    <row r="872" spans="8:8" x14ac:dyDescent="0.2">
      <c r="H872" s="57"/>
    </row>
    <row r="873" spans="8:8" x14ac:dyDescent="0.2">
      <c r="H873" s="57"/>
    </row>
    <row r="874" spans="8:8" x14ac:dyDescent="0.2">
      <c r="H874" s="57"/>
    </row>
    <row r="875" spans="8:8" x14ac:dyDescent="0.2">
      <c r="H875" s="57"/>
    </row>
    <row r="876" spans="8:8" x14ac:dyDescent="0.2">
      <c r="H876" s="57"/>
    </row>
    <row r="877" spans="8:8" x14ac:dyDescent="0.2">
      <c r="H877" s="57"/>
    </row>
    <row r="878" spans="8:8" x14ac:dyDescent="0.2">
      <c r="H878" s="57"/>
    </row>
    <row r="879" spans="8:8" x14ac:dyDescent="0.2">
      <c r="H879" s="57"/>
    </row>
    <row r="880" spans="8:8" x14ac:dyDescent="0.2">
      <c r="H880" s="57"/>
    </row>
    <row r="881" spans="8:8" x14ac:dyDescent="0.2">
      <c r="H881" s="57"/>
    </row>
    <row r="882" spans="8:8" x14ac:dyDescent="0.2">
      <c r="H882" s="57"/>
    </row>
    <row r="883" spans="8:8" x14ac:dyDescent="0.2">
      <c r="H883" s="57"/>
    </row>
    <row r="884" spans="8:8" x14ac:dyDescent="0.2">
      <c r="H884" s="57"/>
    </row>
    <row r="885" spans="8:8" x14ac:dyDescent="0.2">
      <c r="H885" s="57"/>
    </row>
    <row r="886" spans="8:8" x14ac:dyDescent="0.2">
      <c r="H886" s="57"/>
    </row>
    <row r="887" spans="8:8" x14ac:dyDescent="0.2">
      <c r="H887" s="57"/>
    </row>
    <row r="888" spans="8:8" x14ac:dyDescent="0.2">
      <c r="H888" s="57"/>
    </row>
    <row r="889" spans="8:8" x14ac:dyDescent="0.2">
      <c r="H889" s="57"/>
    </row>
    <row r="890" spans="8:8" x14ac:dyDescent="0.2">
      <c r="H890" s="57"/>
    </row>
    <row r="891" spans="8:8" x14ac:dyDescent="0.2">
      <c r="H891" s="57"/>
    </row>
    <row r="892" spans="8:8" x14ac:dyDescent="0.2">
      <c r="H892" s="57"/>
    </row>
    <row r="893" spans="8:8" x14ac:dyDescent="0.2">
      <c r="H893" s="57"/>
    </row>
    <row r="894" spans="8:8" x14ac:dyDescent="0.2">
      <c r="H894" s="57"/>
    </row>
    <row r="895" spans="8:8" x14ac:dyDescent="0.2">
      <c r="H895" s="57"/>
    </row>
    <row r="896" spans="8:8" x14ac:dyDescent="0.2">
      <c r="H896" s="57"/>
    </row>
    <row r="897" spans="8:8" x14ac:dyDescent="0.2">
      <c r="H897" s="57"/>
    </row>
    <row r="898" spans="8:8" x14ac:dyDescent="0.2">
      <c r="H898" s="57"/>
    </row>
    <row r="899" spans="8:8" x14ac:dyDescent="0.2">
      <c r="H899" s="57"/>
    </row>
    <row r="900" spans="8:8" x14ac:dyDescent="0.2">
      <c r="H900" s="57"/>
    </row>
    <row r="901" spans="8:8" x14ac:dyDescent="0.2">
      <c r="H901" s="57"/>
    </row>
    <row r="902" spans="8:8" x14ac:dyDescent="0.2">
      <c r="H902" s="57"/>
    </row>
    <row r="903" spans="8:8" x14ac:dyDescent="0.2">
      <c r="H903" s="57"/>
    </row>
    <row r="904" spans="8:8" x14ac:dyDescent="0.2">
      <c r="H904" s="57"/>
    </row>
    <row r="905" spans="8:8" x14ac:dyDescent="0.2">
      <c r="H905" s="57"/>
    </row>
    <row r="906" spans="8:8" x14ac:dyDescent="0.2">
      <c r="H906" s="57"/>
    </row>
    <row r="907" spans="8:8" x14ac:dyDescent="0.2">
      <c r="H907" s="57"/>
    </row>
    <row r="908" spans="8:8" x14ac:dyDescent="0.2">
      <c r="H908" s="57"/>
    </row>
    <row r="909" spans="8:8" x14ac:dyDescent="0.2">
      <c r="H909" s="57"/>
    </row>
    <row r="910" spans="8:8" x14ac:dyDescent="0.2">
      <c r="H910" s="57"/>
    </row>
    <row r="911" spans="8:8" x14ac:dyDescent="0.2">
      <c r="H911" s="57"/>
    </row>
    <row r="912" spans="8:8" x14ac:dyDescent="0.2">
      <c r="H912" s="57"/>
    </row>
    <row r="913" spans="8:8" x14ac:dyDescent="0.2">
      <c r="H913" s="57"/>
    </row>
    <row r="914" spans="8:8" x14ac:dyDescent="0.2">
      <c r="H914" s="57"/>
    </row>
    <row r="915" spans="8:8" x14ac:dyDescent="0.2">
      <c r="H915" s="57"/>
    </row>
    <row r="916" spans="8:8" x14ac:dyDescent="0.2">
      <c r="H916" s="57"/>
    </row>
    <row r="917" spans="8:8" x14ac:dyDescent="0.2">
      <c r="H917" s="57"/>
    </row>
    <row r="918" spans="8:8" x14ac:dyDescent="0.2">
      <c r="H918" s="57"/>
    </row>
    <row r="919" spans="8:8" x14ac:dyDescent="0.2">
      <c r="H919" s="57"/>
    </row>
    <row r="920" spans="8:8" x14ac:dyDescent="0.2">
      <c r="H920" s="57"/>
    </row>
    <row r="921" spans="8:8" x14ac:dyDescent="0.2">
      <c r="H921" s="57"/>
    </row>
    <row r="922" spans="8:8" x14ac:dyDescent="0.2">
      <c r="H922" s="57"/>
    </row>
    <row r="923" spans="8:8" x14ac:dyDescent="0.2">
      <c r="H923" s="57"/>
    </row>
    <row r="924" spans="8:8" x14ac:dyDescent="0.2">
      <c r="H924" s="57"/>
    </row>
    <row r="925" spans="8:8" x14ac:dyDescent="0.2">
      <c r="H925" s="57"/>
    </row>
    <row r="926" spans="8:8" x14ac:dyDescent="0.2">
      <c r="H926" s="57"/>
    </row>
    <row r="927" spans="8:8" x14ac:dyDescent="0.2">
      <c r="H927" s="57"/>
    </row>
    <row r="928" spans="8:8" x14ac:dyDescent="0.2">
      <c r="H928" s="57"/>
    </row>
    <row r="929" spans="8:8" x14ac:dyDescent="0.2">
      <c r="H929" s="57"/>
    </row>
    <row r="930" spans="8:8" x14ac:dyDescent="0.2">
      <c r="H930" s="57"/>
    </row>
    <row r="931" spans="8:8" x14ac:dyDescent="0.2">
      <c r="H931" s="57"/>
    </row>
    <row r="932" spans="8:8" x14ac:dyDescent="0.2">
      <c r="H932" s="57"/>
    </row>
    <row r="933" spans="8:8" x14ac:dyDescent="0.2">
      <c r="H933" s="57"/>
    </row>
    <row r="934" spans="8:8" x14ac:dyDescent="0.2">
      <c r="H934" s="57"/>
    </row>
    <row r="935" spans="8:8" x14ac:dyDescent="0.2">
      <c r="H935" s="57"/>
    </row>
    <row r="936" spans="8:8" x14ac:dyDescent="0.2">
      <c r="H936" s="57"/>
    </row>
    <row r="937" spans="8:8" x14ac:dyDescent="0.2">
      <c r="H937" s="57"/>
    </row>
    <row r="938" spans="8:8" x14ac:dyDescent="0.2">
      <c r="H938" s="57"/>
    </row>
    <row r="939" spans="8:8" x14ac:dyDescent="0.2">
      <c r="H939" s="57"/>
    </row>
    <row r="940" spans="8:8" x14ac:dyDescent="0.2">
      <c r="H940" s="57"/>
    </row>
    <row r="941" spans="8:8" x14ac:dyDescent="0.2">
      <c r="H941" s="57"/>
    </row>
    <row r="942" spans="8:8" x14ac:dyDescent="0.2">
      <c r="H942" s="57"/>
    </row>
    <row r="943" spans="8:8" x14ac:dyDescent="0.2">
      <c r="H943" s="57"/>
    </row>
    <row r="944" spans="8:8" x14ac:dyDescent="0.2">
      <c r="H944" s="57"/>
    </row>
    <row r="945" spans="8:8" x14ac:dyDescent="0.2">
      <c r="H945" s="57"/>
    </row>
    <row r="946" spans="8:8" x14ac:dyDescent="0.2">
      <c r="H946" s="57"/>
    </row>
    <row r="947" spans="8:8" x14ac:dyDescent="0.2">
      <c r="H947" s="57"/>
    </row>
    <row r="948" spans="8:8" x14ac:dyDescent="0.2">
      <c r="H948" s="57"/>
    </row>
    <row r="949" spans="8:8" x14ac:dyDescent="0.2">
      <c r="H949" s="57"/>
    </row>
    <row r="950" spans="8:8" x14ac:dyDescent="0.2">
      <c r="H950" s="57"/>
    </row>
    <row r="951" spans="8:8" x14ac:dyDescent="0.2">
      <c r="H951" s="57"/>
    </row>
    <row r="952" spans="8:8" x14ac:dyDescent="0.2">
      <c r="H952" s="57"/>
    </row>
    <row r="953" spans="8:8" x14ac:dyDescent="0.2">
      <c r="H953" s="57"/>
    </row>
    <row r="954" spans="8:8" x14ac:dyDescent="0.2">
      <c r="H954" s="57"/>
    </row>
    <row r="955" spans="8:8" x14ac:dyDescent="0.2">
      <c r="H955" s="57"/>
    </row>
    <row r="956" spans="8:8" x14ac:dyDescent="0.2">
      <c r="H956" s="57"/>
    </row>
    <row r="957" spans="8:8" x14ac:dyDescent="0.2">
      <c r="H957" s="57"/>
    </row>
    <row r="958" spans="8:8" x14ac:dyDescent="0.2">
      <c r="H958" s="57"/>
    </row>
    <row r="959" spans="8:8" x14ac:dyDescent="0.2">
      <c r="H959" s="57"/>
    </row>
    <row r="960" spans="8:8" x14ac:dyDescent="0.2">
      <c r="H960" s="57"/>
    </row>
    <row r="961" spans="8:8" x14ac:dyDescent="0.2">
      <c r="H961" s="57"/>
    </row>
    <row r="962" spans="8:8" x14ac:dyDescent="0.2">
      <c r="H962" s="57"/>
    </row>
    <row r="963" spans="8:8" x14ac:dyDescent="0.2">
      <c r="H963" s="57"/>
    </row>
    <row r="964" spans="8:8" x14ac:dyDescent="0.2">
      <c r="H964" s="57"/>
    </row>
    <row r="965" spans="8:8" x14ac:dyDescent="0.2">
      <c r="H965" s="57"/>
    </row>
    <row r="966" spans="8:8" x14ac:dyDescent="0.2">
      <c r="H966" s="57"/>
    </row>
    <row r="967" spans="8:8" x14ac:dyDescent="0.2">
      <c r="H967" s="57"/>
    </row>
    <row r="968" spans="8:8" x14ac:dyDescent="0.2">
      <c r="H968" s="57"/>
    </row>
    <row r="969" spans="8:8" x14ac:dyDescent="0.2">
      <c r="H969" s="57"/>
    </row>
    <row r="970" spans="8:8" x14ac:dyDescent="0.2">
      <c r="H970" s="57"/>
    </row>
    <row r="971" spans="8:8" x14ac:dyDescent="0.2">
      <c r="H971" s="57"/>
    </row>
    <row r="972" spans="8:8" x14ac:dyDescent="0.2">
      <c r="H972" s="57"/>
    </row>
    <row r="973" spans="8:8" x14ac:dyDescent="0.2">
      <c r="H973" s="57"/>
    </row>
    <row r="974" spans="8:8" x14ac:dyDescent="0.2">
      <c r="H974" s="57"/>
    </row>
    <row r="975" spans="8:8" x14ac:dyDescent="0.2">
      <c r="H975" s="57"/>
    </row>
    <row r="976" spans="8:8" x14ac:dyDescent="0.2">
      <c r="H976" s="57"/>
    </row>
    <row r="977" spans="8:8" x14ac:dyDescent="0.2">
      <c r="H977" s="57"/>
    </row>
    <row r="978" spans="8:8" x14ac:dyDescent="0.2">
      <c r="H978" s="57"/>
    </row>
    <row r="979" spans="8:8" x14ac:dyDescent="0.2">
      <c r="H979" s="57"/>
    </row>
    <row r="980" spans="8:8" x14ac:dyDescent="0.2">
      <c r="H980" s="57"/>
    </row>
    <row r="981" spans="8:8" x14ac:dyDescent="0.2">
      <c r="H981" s="57"/>
    </row>
    <row r="982" spans="8:8" x14ac:dyDescent="0.2">
      <c r="H982" s="57"/>
    </row>
    <row r="983" spans="8:8" x14ac:dyDescent="0.2">
      <c r="H983" s="57"/>
    </row>
    <row r="984" spans="8:8" x14ac:dyDescent="0.2">
      <c r="H984" s="57"/>
    </row>
    <row r="985" spans="8:8" x14ac:dyDescent="0.2">
      <c r="H985" s="57"/>
    </row>
    <row r="986" spans="8:8" x14ac:dyDescent="0.2">
      <c r="H986" s="57"/>
    </row>
    <row r="987" spans="8:8" x14ac:dyDescent="0.2">
      <c r="H987" s="57"/>
    </row>
    <row r="988" spans="8:8" x14ac:dyDescent="0.2">
      <c r="H988" s="57"/>
    </row>
    <row r="989" spans="8:8" x14ac:dyDescent="0.2">
      <c r="H989" s="57"/>
    </row>
    <row r="990" spans="8:8" x14ac:dyDescent="0.2">
      <c r="H990" s="57"/>
    </row>
    <row r="991" spans="8:8" x14ac:dyDescent="0.2">
      <c r="H991" s="57"/>
    </row>
    <row r="992" spans="8:8" x14ac:dyDescent="0.2">
      <c r="H992" s="57"/>
    </row>
    <row r="993" spans="8:8" x14ac:dyDescent="0.2">
      <c r="H993" s="57"/>
    </row>
    <row r="994" spans="8:8" x14ac:dyDescent="0.2">
      <c r="H994" s="57"/>
    </row>
    <row r="995" spans="8:8" x14ac:dyDescent="0.2">
      <c r="H995" s="57"/>
    </row>
    <row r="996" spans="8:8" x14ac:dyDescent="0.2">
      <c r="H996" s="57"/>
    </row>
    <row r="997" spans="8:8" x14ac:dyDescent="0.2">
      <c r="H997" s="57"/>
    </row>
    <row r="998" spans="8:8" x14ac:dyDescent="0.2">
      <c r="H998" s="57"/>
    </row>
    <row r="999" spans="8:8" x14ac:dyDescent="0.2">
      <c r="H999" s="57"/>
    </row>
    <row r="1000" spans="8:8" x14ac:dyDescent="0.2">
      <c r="H1000" s="57"/>
    </row>
    <row r="1001" spans="8:8" x14ac:dyDescent="0.2">
      <c r="H1001" s="57"/>
    </row>
    <row r="1002" spans="8:8" x14ac:dyDescent="0.2">
      <c r="H1002" s="57"/>
    </row>
    <row r="1003" spans="8:8" x14ac:dyDescent="0.2">
      <c r="H1003" s="57"/>
    </row>
    <row r="1004" spans="8:8" x14ac:dyDescent="0.2">
      <c r="H1004" s="57"/>
    </row>
    <row r="1005" spans="8:8" x14ac:dyDescent="0.2">
      <c r="H1005" s="57"/>
    </row>
    <row r="1006" spans="8:8" x14ac:dyDescent="0.2">
      <c r="H1006" s="57"/>
    </row>
    <row r="1007" spans="8:8" x14ac:dyDescent="0.2">
      <c r="H1007" s="57"/>
    </row>
    <row r="1008" spans="8:8" x14ac:dyDescent="0.2">
      <c r="H1008" s="57"/>
    </row>
    <row r="1009" spans="8:8" x14ac:dyDescent="0.2">
      <c r="H1009" s="57"/>
    </row>
    <row r="1010" spans="8:8" x14ac:dyDescent="0.2">
      <c r="H1010" s="57"/>
    </row>
    <row r="1011" spans="8:8" x14ac:dyDescent="0.2">
      <c r="H1011" s="57"/>
    </row>
    <row r="1012" spans="8:8" x14ac:dyDescent="0.2">
      <c r="H1012" s="57"/>
    </row>
    <row r="1013" spans="8:8" x14ac:dyDescent="0.2">
      <c r="H1013" s="57"/>
    </row>
    <row r="1014" spans="8:8" x14ac:dyDescent="0.2">
      <c r="H1014" s="57"/>
    </row>
    <row r="1015" spans="8:8" x14ac:dyDescent="0.2">
      <c r="H1015" s="57"/>
    </row>
    <row r="1016" spans="8:8" x14ac:dyDescent="0.2">
      <c r="H1016" s="57"/>
    </row>
    <row r="1017" spans="8:8" x14ac:dyDescent="0.2">
      <c r="H1017" s="57"/>
    </row>
    <row r="1018" spans="8:8" x14ac:dyDescent="0.2">
      <c r="H1018" s="57"/>
    </row>
    <row r="1019" spans="8:8" x14ac:dyDescent="0.2">
      <c r="H1019" s="57"/>
    </row>
    <row r="1020" spans="8:8" x14ac:dyDescent="0.2">
      <c r="H1020" s="57"/>
    </row>
    <row r="1021" spans="8:8" x14ac:dyDescent="0.2">
      <c r="H1021" s="57"/>
    </row>
    <row r="1022" spans="8:8" x14ac:dyDescent="0.2">
      <c r="H1022" s="57"/>
    </row>
    <row r="1023" spans="8:8" x14ac:dyDescent="0.2">
      <c r="H1023" s="57"/>
    </row>
    <row r="1024" spans="8:8" x14ac:dyDescent="0.2">
      <c r="H1024" s="57"/>
    </row>
    <row r="1025" spans="8:8" x14ac:dyDescent="0.2">
      <c r="H1025" s="57"/>
    </row>
    <row r="1026" spans="8:8" x14ac:dyDescent="0.2">
      <c r="H1026" s="57"/>
    </row>
    <row r="1027" spans="8:8" x14ac:dyDescent="0.2">
      <c r="H1027" s="57"/>
    </row>
    <row r="1028" spans="8:8" x14ac:dyDescent="0.2">
      <c r="H1028" s="57"/>
    </row>
    <row r="1029" spans="8:8" x14ac:dyDescent="0.2">
      <c r="H1029" s="57"/>
    </row>
    <row r="1030" spans="8:8" x14ac:dyDescent="0.2">
      <c r="H1030" s="57"/>
    </row>
    <row r="1031" spans="8:8" x14ac:dyDescent="0.2">
      <c r="H1031" s="57"/>
    </row>
    <row r="1032" spans="8:8" x14ac:dyDescent="0.2">
      <c r="H1032" s="57"/>
    </row>
    <row r="1033" spans="8:8" x14ac:dyDescent="0.2">
      <c r="H1033" s="57"/>
    </row>
    <row r="1034" spans="8:8" x14ac:dyDescent="0.2">
      <c r="H1034" s="57"/>
    </row>
    <row r="1035" spans="8:8" x14ac:dyDescent="0.2">
      <c r="H1035" s="57"/>
    </row>
    <row r="1036" spans="8:8" x14ac:dyDescent="0.2">
      <c r="H1036" s="57"/>
    </row>
    <row r="1037" spans="8:8" x14ac:dyDescent="0.2">
      <c r="H1037" s="57"/>
    </row>
    <row r="1038" spans="8:8" x14ac:dyDescent="0.2">
      <c r="H1038" s="57"/>
    </row>
    <row r="1039" spans="8:8" x14ac:dyDescent="0.2">
      <c r="H1039" s="57"/>
    </row>
    <row r="1040" spans="8:8" x14ac:dyDescent="0.2">
      <c r="H1040" s="57"/>
    </row>
    <row r="1041" spans="8:8" x14ac:dyDescent="0.2">
      <c r="H1041" s="57"/>
    </row>
    <row r="1042" spans="8:8" x14ac:dyDescent="0.2">
      <c r="H1042" s="57"/>
    </row>
    <row r="1043" spans="8:8" x14ac:dyDescent="0.2">
      <c r="H1043" s="57"/>
    </row>
    <row r="1044" spans="8:8" x14ac:dyDescent="0.2">
      <c r="H1044" s="57"/>
    </row>
    <row r="1045" spans="8:8" x14ac:dyDescent="0.2">
      <c r="H1045" s="57"/>
    </row>
    <row r="1046" spans="8:8" x14ac:dyDescent="0.2">
      <c r="H1046" s="57"/>
    </row>
    <row r="1047" spans="8:8" x14ac:dyDescent="0.2">
      <c r="H1047" s="57"/>
    </row>
    <row r="1048" spans="8:8" x14ac:dyDescent="0.2">
      <c r="H1048" s="57"/>
    </row>
    <row r="1049" spans="8:8" x14ac:dyDescent="0.2">
      <c r="H1049" s="57"/>
    </row>
    <row r="1050" spans="8:8" x14ac:dyDescent="0.2">
      <c r="H1050" s="57"/>
    </row>
    <row r="1051" spans="8:8" x14ac:dyDescent="0.2">
      <c r="H1051" s="57"/>
    </row>
    <row r="1052" spans="8:8" x14ac:dyDescent="0.2">
      <c r="H1052" s="57"/>
    </row>
    <row r="1053" spans="8:8" x14ac:dyDescent="0.2">
      <c r="H1053" s="57"/>
    </row>
    <row r="1054" spans="8:8" x14ac:dyDescent="0.2">
      <c r="H1054" s="57"/>
    </row>
    <row r="1055" spans="8:8" x14ac:dyDescent="0.2">
      <c r="H1055" s="57"/>
    </row>
    <row r="1056" spans="8:8" x14ac:dyDescent="0.2">
      <c r="H1056" s="57"/>
    </row>
    <row r="1057" spans="8:8" x14ac:dyDescent="0.2">
      <c r="H1057" s="57"/>
    </row>
    <row r="1058" spans="8:8" x14ac:dyDescent="0.2">
      <c r="H1058" s="57"/>
    </row>
    <row r="1059" spans="8:8" x14ac:dyDescent="0.2">
      <c r="H1059" s="57"/>
    </row>
    <row r="1060" spans="8:8" x14ac:dyDescent="0.2">
      <c r="H1060" s="57"/>
    </row>
    <row r="1061" spans="8:8" x14ac:dyDescent="0.2">
      <c r="H1061" s="57"/>
    </row>
    <row r="1062" spans="8:8" x14ac:dyDescent="0.2">
      <c r="H1062" s="57"/>
    </row>
    <row r="1063" spans="8:8" x14ac:dyDescent="0.2">
      <c r="H1063" s="57"/>
    </row>
    <row r="1064" spans="8:8" x14ac:dyDescent="0.2">
      <c r="H1064" s="57"/>
    </row>
    <row r="1065" spans="8:8" x14ac:dyDescent="0.2">
      <c r="H1065" s="57"/>
    </row>
    <row r="1066" spans="8:8" x14ac:dyDescent="0.2">
      <c r="H1066" s="57"/>
    </row>
    <row r="1067" spans="8:8" x14ac:dyDescent="0.2">
      <c r="H1067" s="57"/>
    </row>
    <row r="1068" spans="8:8" x14ac:dyDescent="0.2">
      <c r="H1068" s="57"/>
    </row>
    <row r="1069" spans="8:8" x14ac:dyDescent="0.2">
      <c r="H1069" s="57"/>
    </row>
    <row r="1070" spans="8:8" x14ac:dyDescent="0.2">
      <c r="H1070" s="57"/>
    </row>
    <row r="1071" spans="8:8" x14ac:dyDescent="0.2">
      <c r="H1071" s="57"/>
    </row>
    <row r="1072" spans="8:8" x14ac:dyDescent="0.2">
      <c r="H1072" s="57"/>
    </row>
    <row r="1073" spans="8:8" x14ac:dyDescent="0.2">
      <c r="H1073" s="57"/>
    </row>
    <row r="1074" spans="8:8" x14ac:dyDescent="0.2">
      <c r="H1074" s="57"/>
    </row>
    <row r="1075" spans="8:8" x14ac:dyDescent="0.2">
      <c r="H1075" s="57"/>
    </row>
    <row r="1076" spans="8:8" x14ac:dyDescent="0.2">
      <c r="H1076" s="57"/>
    </row>
    <row r="1077" spans="8:8" x14ac:dyDescent="0.2">
      <c r="H1077" s="57"/>
    </row>
    <row r="1078" spans="8:8" x14ac:dyDescent="0.2">
      <c r="H1078" s="57"/>
    </row>
    <row r="1079" spans="8:8" x14ac:dyDescent="0.2">
      <c r="H1079" s="57"/>
    </row>
    <row r="1080" spans="8:8" x14ac:dyDescent="0.2">
      <c r="H1080" s="57"/>
    </row>
    <row r="1081" spans="8:8" x14ac:dyDescent="0.2">
      <c r="H1081" s="57"/>
    </row>
    <row r="1082" spans="8:8" x14ac:dyDescent="0.2">
      <c r="H1082" s="57"/>
    </row>
    <row r="1083" spans="8:8" x14ac:dyDescent="0.2">
      <c r="H1083" s="57"/>
    </row>
    <row r="1084" spans="8:8" x14ac:dyDescent="0.2">
      <c r="H1084" s="57"/>
    </row>
    <row r="1085" spans="8:8" x14ac:dyDescent="0.2">
      <c r="H1085" s="57"/>
    </row>
    <row r="1086" spans="8:8" x14ac:dyDescent="0.2">
      <c r="H1086" s="57"/>
    </row>
    <row r="1087" spans="8:8" x14ac:dyDescent="0.2">
      <c r="H1087" s="57"/>
    </row>
    <row r="1088" spans="8:8" x14ac:dyDescent="0.2">
      <c r="H1088" s="57"/>
    </row>
    <row r="1089" spans="8:8" x14ac:dyDescent="0.2">
      <c r="H1089" s="57"/>
    </row>
    <row r="1090" spans="8:8" x14ac:dyDescent="0.2">
      <c r="H1090" s="57"/>
    </row>
    <row r="1091" spans="8:8" x14ac:dyDescent="0.2">
      <c r="H1091" s="57"/>
    </row>
    <row r="1092" spans="8:8" x14ac:dyDescent="0.2">
      <c r="H1092" s="57"/>
    </row>
    <row r="1093" spans="8:8" x14ac:dyDescent="0.2">
      <c r="H1093" s="57"/>
    </row>
    <row r="1094" spans="8:8" x14ac:dyDescent="0.2">
      <c r="H1094" s="57"/>
    </row>
    <row r="1095" spans="8:8" x14ac:dyDescent="0.2">
      <c r="H1095" s="57"/>
    </row>
    <row r="1096" spans="8:8" x14ac:dyDescent="0.2">
      <c r="H1096" s="57"/>
    </row>
    <row r="1097" spans="8:8" x14ac:dyDescent="0.2">
      <c r="H1097" s="57"/>
    </row>
    <row r="1098" spans="8:8" x14ac:dyDescent="0.2">
      <c r="H1098" s="57"/>
    </row>
    <row r="1099" spans="8:8" x14ac:dyDescent="0.2">
      <c r="H1099" s="57"/>
    </row>
    <row r="1100" spans="8:8" x14ac:dyDescent="0.2">
      <c r="H1100" s="57"/>
    </row>
    <row r="1101" spans="8:8" x14ac:dyDescent="0.2">
      <c r="H1101" s="57"/>
    </row>
    <row r="1102" spans="8:8" x14ac:dyDescent="0.2">
      <c r="H1102" s="57"/>
    </row>
    <row r="1103" spans="8:8" x14ac:dyDescent="0.2">
      <c r="H1103" s="57"/>
    </row>
    <row r="1104" spans="8:8" x14ac:dyDescent="0.2">
      <c r="H1104" s="57"/>
    </row>
    <row r="1105" spans="8:8" x14ac:dyDescent="0.2">
      <c r="H1105" s="57"/>
    </row>
    <row r="1106" spans="8:8" x14ac:dyDescent="0.2">
      <c r="H1106" s="57"/>
    </row>
    <row r="1107" spans="8:8" x14ac:dyDescent="0.2">
      <c r="H1107" s="57"/>
    </row>
    <row r="1108" spans="8:8" x14ac:dyDescent="0.2">
      <c r="H1108" s="57"/>
    </row>
    <row r="1109" spans="8:8" x14ac:dyDescent="0.2">
      <c r="H1109" s="57"/>
    </row>
    <row r="1110" spans="8:8" x14ac:dyDescent="0.2">
      <c r="H1110" s="57"/>
    </row>
    <row r="1111" spans="8:8" x14ac:dyDescent="0.2">
      <c r="H1111" s="57"/>
    </row>
    <row r="1112" spans="8:8" x14ac:dyDescent="0.2">
      <c r="H1112" s="57"/>
    </row>
    <row r="1113" spans="8:8" x14ac:dyDescent="0.2">
      <c r="H1113" s="57"/>
    </row>
    <row r="1114" spans="8:8" x14ac:dyDescent="0.2">
      <c r="H1114" s="57"/>
    </row>
    <row r="1115" spans="8:8" x14ac:dyDescent="0.2">
      <c r="H1115" s="57"/>
    </row>
    <row r="1116" spans="8:8" x14ac:dyDescent="0.2">
      <c r="H1116" s="57"/>
    </row>
    <row r="1117" spans="8:8" x14ac:dyDescent="0.2">
      <c r="H1117" s="57"/>
    </row>
    <row r="1118" spans="8:8" x14ac:dyDescent="0.2">
      <c r="H1118" s="57"/>
    </row>
    <row r="1119" spans="8:8" x14ac:dyDescent="0.2">
      <c r="H1119" s="57"/>
    </row>
    <row r="1120" spans="8:8" x14ac:dyDescent="0.2">
      <c r="H1120" s="57"/>
    </row>
    <row r="1121" spans="8:8" x14ac:dyDescent="0.2">
      <c r="H1121" s="57"/>
    </row>
    <row r="1122" spans="8:8" x14ac:dyDescent="0.2">
      <c r="H1122" s="57"/>
    </row>
    <row r="1123" spans="8:8" x14ac:dyDescent="0.2">
      <c r="H1123" s="57"/>
    </row>
    <row r="1124" spans="8:8" x14ac:dyDescent="0.2">
      <c r="H1124" s="57"/>
    </row>
    <row r="1125" spans="8:8" x14ac:dyDescent="0.2">
      <c r="H1125" s="57"/>
    </row>
    <row r="1126" spans="8:8" x14ac:dyDescent="0.2">
      <c r="H1126" s="57"/>
    </row>
    <row r="1127" spans="8:8" x14ac:dyDescent="0.2">
      <c r="H1127" s="57"/>
    </row>
    <row r="1128" spans="8:8" x14ac:dyDescent="0.2">
      <c r="H1128" s="57"/>
    </row>
    <row r="1129" spans="8:8" x14ac:dyDescent="0.2">
      <c r="H1129" s="57"/>
    </row>
    <row r="1130" spans="8:8" x14ac:dyDescent="0.2">
      <c r="H1130" s="57"/>
    </row>
    <row r="1131" spans="8:8" x14ac:dyDescent="0.2">
      <c r="H1131" s="57"/>
    </row>
    <row r="1132" spans="8:8" x14ac:dyDescent="0.2">
      <c r="H1132" s="57"/>
    </row>
    <row r="1133" spans="8:8" x14ac:dyDescent="0.2">
      <c r="H1133" s="57"/>
    </row>
    <row r="1134" spans="8:8" x14ac:dyDescent="0.2">
      <c r="H1134" s="57"/>
    </row>
    <row r="1135" spans="8:8" x14ac:dyDescent="0.2">
      <c r="H1135" s="57"/>
    </row>
    <row r="1136" spans="8:8" x14ac:dyDescent="0.2">
      <c r="H1136" s="57"/>
    </row>
    <row r="1137" spans="8:8" x14ac:dyDescent="0.2">
      <c r="H1137" s="57"/>
    </row>
    <row r="1138" spans="8:8" x14ac:dyDescent="0.2">
      <c r="H1138" s="57"/>
    </row>
    <row r="1139" spans="8:8" x14ac:dyDescent="0.2">
      <c r="H1139" s="57"/>
    </row>
    <row r="1140" spans="8:8" x14ac:dyDescent="0.2">
      <c r="H1140" s="57"/>
    </row>
    <row r="1141" spans="8:8" x14ac:dyDescent="0.2">
      <c r="H1141" s="57"/>
    </row>
    <row r="1142" spans="8:8" x14ac:dyDescent="0.2">
      <c r="H1142" s="57"/>
    </row>
    <row r="1143" spans="8:8" x14ac:dyDescent="0.2">
      <c r="H1143" s="57"/>
    </row>
    <row r="1144" spans="8:8" x14ac:dyDescent="0.2">
      <c r="H1144" s="57"/>
    </row>
    <row r="1145" spans="8:8" x14ac:dyDescent="0.2">
      <c r="H1145" s="57"/>
    </row>
    <row r="1146" spans="8:8" x14ac:dyDescent="0.2">
      <c r="H1146" s="57"/>
    </row>
    <row r="1147" spans="8:8" x14ac:dyDescent="0.2">
      <c r="H1147" s="57"/>
    </row>
    <row r="1148" spans="8:8" x14ac:dyDescent="0.2">
      <c r="H1148" s="57"/>
    </row>
    <row r="1149" spans="8:8" x14ac:dyDescent="0.2">
      <c r="H1149" s="57"/>
    </row>
    <row r="1150" spans="8:8" x14ac:dyDescent="0.2">
      <c r="H1150" s="57"/>
    </row>
    <row r="1151" spans="8:8" x14ac:dyDescent="0.2">
      <c r="H1151" s="57"/>
    </row>
    <row r="1152" spans="8:8" x14ac:dyDescent="0.2">
      <c r="H1152" s="57"/>
    </row>
    <row r="1153" spans="8:8" x14ac:dyDescent="0.2">
      <c r="H1153" s="57"/>
    </row>
    <row r="1154" spans="8:8" x14ac:dyDescent="0.2">
      <c r="H1154" s="57"/>
    </row>
    <row r="1155" spans="8:8" x14ac:dyDescent="0.2">
      <c r="H1155" s="57"/>
    </row>
    <row r="1156" spans="8:8" x14ac:dyDescent="0.2">
      <c r="H1156" s="57"/>
    </row>
    <row r="1157" spans="8:8" x14ac:dyDescent="0.2">
      <c r="H1157" s="57"/>
    </row>
    <row r="1158" spans="8:8" x14ac:dyDescent="0.2">
      <c r="H1158" s="57"/>
    </row>
    <row r="1159" spans="8:8" x14ac:dyDescent="0.2">
      <c r="H1159" s="57"/>
    </row>
    <row r="1160" spans="8:8" x14ac:dyDescent="0.2">
      <c r="H1160" s="57"/>
    </row>
    <row r="1161" spans="8:8" x14ac:dyDescent="0.2">
      <c r="H1161" s="57"/>
    </row>
    <row r="1162" spans="8:8" x14ac:dyDescent="0.2">
      <c r="H1162" s="57"/>
    </row>
    <row r="1163" spans="8:8" x14ac:dyDescent="0.2">
      <c r="H1163" s="57"/>
    </row>
    <row r="1164" spans="8:8" x14ac:dyDescent="0.2">
      <c r="H1164" s="57"/>
    </row>
    <row r="1165" spans="8:8" x14ac:dyDescent="0.2">
      <c r="H1165" s="57"/>
    </row>
    <row r="1166" spans="8:8" x14ac:dyDescent="0.2">
      <c r="H1166" s="57"/>
    </row>
    <row r="1167" spans="8:8" x14ac:dyDescent="0.2">
      <c r="H1167" s="57"/>
    </row>
    <row r="1168" spans="8:8" x14ac:dyDescent="0.2">
      <c r="H1168" s="57"/>
    </row>
    <row r="1169" spans="8:8" x14ac:dyDescent="0.2">
      <c r="H1169" s="57"/>
    </row>
    <row r="1170" spans="8:8" x14ac:dyDescent="0.2">
      <c r="H1170" s="57"/>
    </row>
    <row r="1171" spans="8:8" x14ac:dyDescent="0.2">
      <c r="H1171" s="57"/>
    </row>
    <row r="1172" spans="8:8" x14ac:dyDescent="0.2">
      <c r="H1172" s="57"/>
    </row>
    <row r="1173" spans="8:8" x14ac:dyDescent="0.2">
      <c r="H1173" s="57"/>
    </row>
    <row r="1174" spans="8:8" x14ac:dyDescent="0.2">
      <c r="H1174" s="57"/>
    </row>
    <row r="1175" spans="8:8" x14ac:dyDescent="0.2">
      <c r="H1175" s="57"/>
    </row>
    <row r="1176" spans="8:8" x14ac:dyDescent="0.2">
      <c r="H1176" s="57"/>
    </row>
    <row r="1177" spans="8:8" x14ac:dyDescent="0.2">
      <c r="H1177" s="57"/>
    </row>
    <row r="1178" spans="8:8" x14ac:dyDescent="0.2">
      <c r="H1178" s="57"/>
    </row>
    <row r="1179" spans="8:8" x14ac:dyDescent="0.2">
      <c r="H1179" s="57"/>
    </row>
    <row r="1180" spans="8:8" x14ac:dyDescent="0.2">
      <c r="H1180" s="57"/>
    </row>
    <row r="1181" spans="8:8" x14ac:dyDescent="0.2">
      <c r="H1181" s="57"/>
    </row>
    <row r="1182" spans="8:8" x14ac:dyDescent="0.2">
      <c r="H1182" s="57"/>
    </row>
    <row r="1183" spans="8:8" x14ac:dyDescent="0.2">
      <c r="H1183" s="57"/>
    </row>
    <row r="1184" spans="8:8" x14ac:dyDescent="0.2">
      <c r="H1184" s="57"/>
    </row>
    <row r="1185" spans="8:8" x14ac:dyDescent="0.2">
      <c r="H1185" s="57"/>
    </row>
    <row r="1186" spans="8:8" x14ac:dyDescent="0.2">
      <c r="H1186" s="57"/>
    </row>
    <row r="1187" spans="8:8" x14ac:dyDescent="0.2">
      <c r="H1187" s="57"/>
    </row>
    <row r="1188" spans="8:8" x14ac:dyDescent="0.2">
      <c r="H1188" s="57"/>
    </row>
    <row r="1189" spans="8:8" x14ac:dyDescent="0.2">
      <c r="H1189" s="57"/>
    </row>
    <row r="1190" spans="8:8" x14ac:dyDescent="0.2">
      <c r="H1190" s="57"/>
    </row>
    <row r="1191" spans="8:8" x14ac:dyDescent="0.2">
      <c r="H1191" s="57"/>
    </row>
    <row r="1192" spans="8:8" x14ac:dyDescent="0.2">
      <c r="H1192" s="57"/>
    </row>
    <row r="1193" spans="8:8" x14ac:dyDescent="0.2">
      <c r="H1193" s="57"/>
    </row>
    <row r="1194" spans="8:8" x14ac:dyDescent="0.2">
      <c r="H1194" s="57"/>
    </row>
    <row r="1195" spans="8:8" x14ac:dyDescent="0.2">
      <c r="H1195" s="57"/>
    </row>
    <row r="1196" spans="8:8" x14ac:dyDescent="0.2">
      <c r="H1196" s="57"/>
    </row>
    <row r="1197" spans="8:8" x14ac:dyDescent="0.2">
      <c r="H1197" s="57"/>
    </row>
    <row r="1198" spans="8:8" x14ac:dyDescent="0.2">
      <c r="H1198" s="57"/>
    </row>
    <row r="1199" spans="8:8" x14ac:dyDescent="0.2">
      <c r="H1199" s="57"/>
    </row>
    <row r="1200" spans="8:8" x14ac:dyDescent="0.2">
      <c r="H1200" s="57"/>
    </row>
    <row r="1201" spans="8:8" x14ac:dyDescent="0.2">
      <c r="H1201" s="57"/>
    </row>
    <row r="1202" spans="8:8" x14ac:dyDescent="0.2">
      <c r="H1202" s="57"/>
    </row>
    <row r="1203" spans="8:8" x14ac:dyDescent="0.2">
      <c r="H1203" s="57"/>
    </row>
    <row r="1204" spans="8:8" x14ac:dyDescent="0.2">
      <c r="H1204" s="57"/>
    </row>
    <row r="1205" spans="8:8" x14ac:dyDescent="0.2">
      <c r="H1205" s="57"/>
    </row>
    <row r="1206" spans="8:8" x14ac:dyDescent="0.2">
      <c r="H1206" s="57"/>
    </row>
    <row r="1207" spans="8:8" x14ac:dyDescent="0.2">
      <c r="H1207" s="57"/>
    </row>
    <row r="1208" spans="8:8" x14ac:dyDescent="0.2">
      <c r="H1208" s="57"/>
    </row>
    <row r="1209" spans="8:8" x14ac:dyDescent="0.2">
      <c r="H1209" s="57"/>
    </row>
    <row r="1210" spans="8:8" x14ac:dyDescent="0.2">
      <c r="H1210" s="57"/>
    </row>
    <row r="1211" spans="8:8" x14ac:dyDescent="0.2">
      <c r="H1211" s="57"/>
    </row>
    <row r="1212" spans="8:8" x14ac:dyDescent="0.2">
      <c r="H1212" s="57"/>
    </row>
    <row r="1213" spans="8:8" x14ac:dyDescent="0.2">
      <c r="H1213" s="57"/>
    </row>
    <row r="1214" spans="8:8" x14ac:dyDescent="0.2">
      <c r="H1214" s="57"/>
    </row>
    <row r="1215" spans="8:8" x14ac:dyDescent="0.2">
      <c r="H1215" s="57"/>
    </row>
    <row r="1216" spans="8:8" x14ac:dyDescent="0.2">
      <c r="H1216" s="57"/>
    </row>
    <row r="1217" spans="8:8" x14ac:dyDescent="0.2">
      <c r="H1217" s="57"/>
    </row>
    <row r="1218" spans="8:8" x14ac:dyDescent="0.2">
      <c r="H1218" s="57"/>
    </row>
    <row r="1219" spans="8:8" x14ac:dyDescent="0.2">
      <c r="H1219" s="57"/>
    </row>
    <row r="1220" spans="8:8" x14ac:dyDescent="0.2">
      <c r="H1220" s="57"/>
    </row>
    <row r="1221" spans="8:8" x14ac:dyDescent="0.2">
      <c r="H1221" s="57"/>
    </row>
    <row r="1222" spans="8:8" x14ac:dyDescent="0.2">
      <c r="H1222" s="57"/>
    </row>
    <row r="1223" spans="8:8" x14ac:dyDescent="0.2">
      <c r="H1223" s="57"/>
    </row>
    <row r="1224" spans="8:8" x14ac:dyDescent="0.2">
      <c r="H1224" s="57"/>
    </row>
    <row r="1225" spans="8:8" x14ac:dyDescent="0.2">
      <c r="H1225" s="57"/>
    </row>
    <row r="1226" spans="8:8" x14ac:dyDescent="0.2">
      <c r="H1226" s="57"/>
    </row>
    <row r="1227" spans="8:8" x14ac:dyDescent="0.2">
      <c r="H1227" s="57"/>
    </row>
    <row r="1228" spans="8:8" x14ac:dyDescent="0.2">
      <c r="H1228" s="57"/>
    </row>
    <row r="1229" spans="8:8" x14ac:dyDescent="0.2">
      <c r="H1229" s="57"/>
    </row>
    <row r="1230" spans="8:8" x14ac:dyDescent="0.2">
      <c r="H1230" s="57"/>
    </row>
    <row r="1231" spans="8:8" x14ac:dyDescent="0.2">
      <c r="H1231" s="57"/>
    </row>
    <row r="1232" spans="8:8" x14ac:dyDescent="0.2">
      <c r="H1232" s="57"/>
    </row>
    <row r="1233" spans="8:8" x14ac:dyDescent="0.2">
      <c r="H1233" s="57"/>
    </row>
    <row r="1234" spans="8:8" x14ac:dyDescent="0.2">
      <c r="H1234" s="57"/>
    </row>
    <row r="1235" spans="8:8" x14ac:dyDescent="0.2">
      <c r="H1235" s="57"/>
    </row>
    <row r="1236" spans="8:8" x14ac:dyDescent="0.2">
      <c r="H1236" s="57"/>
    </row>
    <row r="1237" spans="8:8" x14ac:dyDescent="0.2">
      <c r="H1237" s="57"/>
    </row>
    <row r="1238" spans="8:8" x14ac:dyDescent="0.2">
      <c r="H1238" s="57"/>
    </row>
    <row r="1239" spans="8:8" x14ac:dyDescent="0.2">
      <c r="H1239" s="57"/>
    </row>
    <row r="1240" spans="8:8" x14ac:dyDescent="0.2">
      <c r="H1240" s="57"/>
    </row>
    <row r="1241" spans="8:8" x14ac:dyDescent="0.2">
      <c r="H1241" s="57"/>
    </row>
    <row r="1242" spans="8:8" x14ac:dyDescent="0.2">
      <c r="H1242" s="57"/>
    </row>
    <row r="1243" spans="8:8" x14ac:dyDescent="0.2">
      <c r="H1243" s="57"/>
    </row>
    <row r="1244" spans="8:8" x14ac:dyDescent="0.2">
      <c r="H1244" s="57"/>
    </row>
    <row r="1245" spans="8:8" x14ac:dyDescent="0.2">
      <c r="H1245" s="57"/>
    </row>
    <row r="1246" spans="8:8" x14ac:dyDescent="0.2">
      <c r="H1246" s="57"/>
    </row>
    <row r="1247" spans="8:8" x14ac:dyDescent="0.2">
      <c r="H1247" s="57"/>
    </row>
    <row r="1248" spans="8:8" x14ac:dyDescent="0.2">
      <c r="H1248" s="57"/>
    </row>
    <row r="1249" spans="8:117" x14ac:dyDescent="0.2">
      <c r="H1249" s="57"/>
    </row>
    <row r="1250" spans="8:117" x14ac:dyDescent="0.2">
      <c r="H1250" s="57"/>
    </row>
    <row r="1251" spans="8:117" x14ac:dyDescent="0.2">
      <c r="H1251" s="57"/>
    </row>
    <row r="1252" spans="8:117" x14ac:dyDescent="0.2">
      <c r="H1252" s="57"/>
    </row>
    <row r="1253" spans="8:117" x14ac:dyDescent="0.2">
      <c r="H1253" s="57"/>
    </row>
    <row r="1254" spans="8:117" x14ac:dyDescent="0.2">
      <c r="H1254" s="57"/>
    </row>
    <row r="1255" spans="8:117" x14ac:dyDescent="0.2">
      <c r="H1255" s="57"/>
      <c r="DM1255" s="41"/>
    </row>
    <row r="1256" spans="8:117" x14ac:dyDescent="0.2">
      <c r="H1256" s="57"/>
    </row>
    <row r="1257" spans="8:117" x14ac:dyDescent="0.2">
      <c r="H1257" s="57"/>
    </row>
    <row r="1258" spans="8:117" x14ac:dyDescent="0.2">
      <c r="H1258" s="57"/>
    </row>
    <row r="1259" spans="8:117" x14ac:dyDescent="0.2">
      <c r="H1259" s="57"/>
    </row>
    <row r="1260" spans="8:117" x14ac:dyDescent="0.2">
      <c r="H1260" s="57"/>
    </row>
    <row r="1261" spans="8:117" x14ac:dyDescent="0.2">
      <c r="H1261" s="57"/>
    </row>
    <row r="1262" spans="8:117" x14ac:dyDescent="0.2">
      <c r="H1262" s="57"/>
    </row>
    <row r="1263" spans="8:117" x14ac:dyDescent="0.2">
      <c r="H1263" s="57"/>
    </row>
    <row r="1264" spans="8:117" x14ac:dyDescent="0.2">
      <c r="H1264" s="57"/>
    </row>
    <row r="1265" spans="8:88" x14ac:dyDescent="0.2">
      <c r="H1265" s="57"/>
    </row>
    <row r="1266" spans="8:88" x14ac:dyDescent="0.2">
      <c r="H1266" s="57"/>
    </row>
    <row r="1267" spans="8:88" x14ac:dyDescent="0.2">
      <c r="H1267" s="57"/>
    </row>
    <row r="1268" spans="8:88" x14ac:dyDescent="0.2">
      <c r="H1268" s="57"/>
    </row>
    <row r="1269" spans="8:88" x14ac:dyDescent="0.2">
      <c r="H1269" s="57"/>
    </row>
    <row r="1270" spans="8:88" x14ac:dyDescent="0.2">
      <c r="H1270" s="57"/>
    </row>
    <row r="1271" spans="8:88" x14ac:dyDescent="0.2">
      <c r="H1271" s="57"/>
    </row>
    <row r="1272" spans="8:88" x14ac:dyDescent="0.2">
      <c r="H1272" s="57"/>
      <c r="CJ1272" s="41"/>
    </row>
    <row r="1273" spans="8:88" x14ac:dyDescent="0.2">
      <c r="H1273" s="57"/>
    </row>
    <row r="1274" spans="8:88" x14ac:dyDescent="0.2">
      <c r="H1274" s="57"/>
    </row>
    <row r="1275" spans="8:88" x14ac:dyDescent="0.2">
      <c r="H1275" s="57"/>
    </row>
    <row r="1276" spans="8:88" x14ac:dyDescent="0.2">
      <c r="H1276" s="57"/>
    </row>
    <row r="1277" spans="8:88" x14ac:dyDescent="0.2">
      <c r="H1277" s="57"/>
    </row>
    <row r="1278" spans="8:88" x14ac:dyDescent="0.2">
      <c r="H1278" s="57"/>
    </row>
    <row r="1279" spans="8:88" x14ac:dyDescent="0.2">
      <c r="H1279" s="57"/>
    </row>
    <row r="1280" spans="8:88" x14ac:dyDescent="0.2">
      <c r="H1280" s="57"/>
    </row>
    <row r="1281" spans="8:8" x14ac:dyDescent="0.2">
      <c r="H1281" s="57"/>
    </row>
    <row r="1282" spans="8:8" x14ac:dyDescent="0.2">
      <c r="H1282" s="57"/>
    </row>
    <row r="1283" spans="8:8" x14ac:dyDescent="0.2">
      <c r="H1283" s="57"/>
    </row>
    <row r="1284" spans="8:8" x14ac:dyDescent="0.2">
      <c r="H1284" s="57"/>
    </row>
    <row r="1285" spans="8:8" x14ac:dyDescent="0.2">
      <c r="H1285" s="57"/>
    </row>
    <row r="1286" spans="8:8" x14ac:dyDescent="0.2">
      <c r="H1286" s="57"/>
    </row>
    <row r="1287" spans="8:8" x14ac:dyDescent="0.2">
      <c r="H1287" s="57"/>
    </row>
    <row r="1288" spans="8:8" x14ac:dyDescent="0.2">
      <c r="H1288" s="57"/>
    </row>
    <row r="1289" spans="8:8" x14ac:dyDescent="0.2">
      <c r="H1289" s="57"/>
    </row>
    <row r="1290" spans="8:8" x14ac:dyDescent="0.2">
      <c r="H1290" s="57"/>
    </row>
    <row r="1291" spans="8:8" x14ac:dyDescent="0.2">
      <c r="H1291" s="57"/>
    </row>
    <row r="1292" spans="8:8" x14ac:dyDescent="0.2">
      <c r="H1292" s="57"/>
    </row>
    <row r="1293" spans="8:8" x14ac:dyDescent="0.2">
      <c r="H1293" s="57"/>
    </row>
    <row r="1294" spans="8:8" x14ac:dyDescent="0.2">
      <c r="H1294" s="57"/>
    </row>
    <row r="1295" spans="8:8" x14ac:dyDescent="0.2">
      <c r="H1295" s="57"/>
    </row>
    <row r="1296" spans="8:8" x14ac:dyDescent="0.2">
      <c r="H1296" s="57"/>
    </row>
    <row r="1297" spans="8:8" x14ac:dyDescent="0.2">
      <c r="H1297" s="57"/>
    </row>
    <row r="1298" spans="8:8" x14ac:dyDescent="0.2">
      <c r="H1298" s="57"/>
    </row>
    <row r="1299" spans="8:8" x14ac:dyDescent="0.2">
      <c r="H1299" s="57"/>
    </row>
    <row r="1300" spans="8:8" x14ac:dyDescent="0.2">
      <c r="H1300" s="57"/>
    </row>
    <row r="1301" spans="8:8" x14ac:dyDescent="0.2">
      <c r="H1301" s="57"/>
    </row>
    <row r="1302" spans="8:8" x14ac:dyDescent="0.2">
      <c r="H1302" s="57"/>
    </row>
    <row r="1303" spans="8:8" x14ac:dyDescent="0.2">
      <c r="H1303" s="57"/>
    </row>
    <row r="1304" spans="8:8" x14ac:dyDescent="0.2">
      <c r="H1304" s="57"/>
    </row>
    <row r="1305" spans="8:8" x14ac:dyDescent="0.2">
      <c r="H1305" s="57"/>
    </row>
    <row r="1306" spans="8:8" x14ac:dyDescent="0.2">
      <c r="H1306" s="57"/>
    </row>
    <row r="1307" spans="8:8" x14ac:dyDescent="0.2">
      <c r="H1307" s="57"/>
    </row>
    <row r="1308" spans="8:8" x14ac:dyDescent="0.2">
      <c r="H1308" s="57"/>
    </row>
    <row r="1309" spans="8:8" x14ac:dyDescent="0.2">
      <c r="H1309" s="57"/>
    </row>
    <row r="1310" spans="8:8" x14ac:dyDescent="0.2">
      <c r="H1310" s="57"/>
    </row>
    <row r="1311" spans="8:8" x14ac:dyDescent="0.2">
      <c r="H1311" s="57"/>
    </row>
    <row r="1312" spans="8:8" x14ac:dyDescent="0.2">
      <c r="H1312" s="57"/>
    </row>
    <row r="1313" spans="8:134" x14ac:dyDescent="0.2">
      <c r="H1313" s="57"/>
    </row>
    <row r="1314" spans="8:134" x14ac:dyDescent="0.2">
      <c r="H1314" s="57"/>
    </row>
    <row r="1315" spans="8:134" x14ac:dyDescent="0.2">
      <c r="H1315" s="57"/>
    </row>
    <row r="1316" spans="8:134" x14ac:dyDescent="0.2">
      <c r="H1316" s="57"/>
    </row>
    <row r="1317" spans="8:134" x14ac:dyDescent="0.2">
      <c r="H1317" s="57"/>
    </row>
    <row r="1318" spans="8:134" x14ac:dyDescent="0.2">
      <c r="H1318" s="57"/>
    </row>
    <row r="1319" spans="8:134" x14ac:dyDescent="0.2">
      <c r="H1319" s="57"/>
    </row>
    <row r="1320" spans="8:134" x14ac:dyDescent="0.2">
      <c r="H1320" s="57"/>
    </row>
    <row r="1321" spans="8:134" x14ac:dyDescent="0.2">
      <c r="H1321" s="57"/>
    </row>
    <row r="1322" spans="8:134" x14ac:dyDescent="0.2">
      <c r="H1322" s="57"/>
    </row>
    <row r="1323" spans="8:134" x14ac:dyDescent="0.2">
      <c r="H1323" s="57"/>
    </row>
    <row r="1324" spans="8:134" x14ac:dyDescent="0.2">
      <c r="H1324" s="57"/>
    </row>
    <row r="1325" spans="8:134" x14ac:dyDescent="0.2">
      <c r="H1325" s="57"/>
    </row>
    <row r="1326" spans="8:134" x14ac:dyDescent="0.2">
      <c r="H1326" s="57"/>
    </row>
    <row r="1327" spans="8:134" x14ac:dyDescent="0.2">
      <c r="H1327" s="57"/>
    </row>
    <row r="1328" spans="8:134" x14ac:dyDescent="0.2">
      <c r="H1328" s="57"/>
      <c r="ED1328" s="41"/>
    </row>
    <row r="1329" spans="8:8" x14ac:dyDescent="0.2">
      <c r="H1329" s="57"/>
    </row>
    <row r="1330" spans="8:8" x14ac:dyDescent="0.2">
      <c r="H1330" s="57"/>
    </row>
    <row r="1331" spans="8:8" x14ac:dyDescent="0.2">
      <c r="H1331" s="57"/>
    </row>
    <row r="1332" spans="8:8" x14ac:dyDescent="0.2">
      <c r="H1332" s="57"/>
    </row>
    <row r="1333" spans="8:8" x14ac:dyDescent="0.2">
      <c r="H1333" s="57"/>
    </row>
    <row r="1334" spans="8:8" x14ac:dyDescent="0.2">
      <c r="H1334" s="57"/>
    </row>
    <row r="1335" spans="8:8" x14ac:dyDescent="0.2">
      <c r="H1335" s="57"/>
    </row>
    <row r="1336" spans="8:8" x14ac:dyDescent="0.2">
      <c r="H1336" s="57"/>
    </row>
    <row r="1337" spans="8:8" x14ac:dyDescent="0.2">
      <c r="H1337" s="57"/>
    </row>
    <row r="1338" spans="8:8" x14ac:dyDescent="0.2">
      <c r="H1338" s="57"/>
    </row>
    <row r="1339" spans="8:8" x14ac:dyDescent="0.2">
      <c r="H1339" s="57"/>
    </row>
    <row r="1340" spans="8:8" x14ac:dyDescent="0.2">
      <c r="H1340" s="57"/>
    </row>
    <row r="1341" spans="8:8" x14ac:dyDescent="0.2">
      <c r="H1341" s="57"/>
    </row>
    <row r="1342" spans="8:8" x14ac:dyDescent="0.2">
      <c r="H1342" s="57"/>
    </row>
    <row r="1343" spans="8:8" x14ac:dyDescent="0.2">
      <c r="H1343" s="57"/>
    </row>
    <row r="1344" spans="8:8" x14ac:dyDescent="0.2">
      <c r="H1344" s="57"/>
    </row>
    <row r="1345" spans="8:8" x14ac:dyDescent="0.2">
      <c r="H1345" s="57"/>
    </row>
    <row r="1346" spans="8:8" x14ac:dyDescent="0.2">
      <c r="H1346" s="57"/>
    </row>
    <row r="1347" spans="8:8" x14ac:dyDescent="0.2">
      <c r="H1347" s="57"/>
    </row>
    <row r="1348" spans="8:8" x14ac:dyDescent="0.2">
      <c r="H1348" s="57"/>
    </row>
    <row r="1349" spans="8:8" x14ac:dyDescent="0.2">
      <c r="H1349" s="57"/>
    </row>
    <row r="1350" spans="8:8" x14ac:dyDescent="0.2">
      <c r="H1350" s="57"/>
    </row>
    <row r="1351" spans="8:8" x14ac:dyDescent="0.2">
      <c r="H1351" s="57"/>
    </row>
    <row r="1352" spans="8:8" x14ac:dyDescent="0.2">
      <c r="H1352" s="57"/>
    </row>
    <row r="1353" spans="8:8" x14ac:dyDescent="0.2">
      <c r="H1353" s="57"/>
    </row>
    <row r="1354" spans="8:8" x14ac:dyDescent="0.2">
      <c r="H1354" s="57"/>
    </row>
    <row r="1355" spans="8:8" x14ac:dyDescent="0.2">
      <c r="H1355" s="57"/>
    </row>
    <row r="1356" spans="8:8" x14ac:dyDescent="0.2">
      <c r="H1356" s="57"/>
    </row>
    <row r="1357" spans="8:8" x14ac:dyDescent="0.2">
      <c r="H1357" s="57"/>
    </row>
    <row r="1358" spans="8:8" x14ac:dyDescent="0.2">
      <c r="H1358" s="57"/>
    </row>
    <row r="1359" spans="8:8" x14ac:dyDescent="0.2">
      <c r="H1359" s="57"/>
    </row>
    <row r="1360" spans="8:8" x14ac:dyDescent="0.2">
      <c r="H1360" s="57"/>
    </row>
    <row r="1361" spans="8:8" x14ac:dyDescent="0.2">
      <c r="H1361" s="57"/>
    </row>
    <row r="1362" spans="8:8" x14ac:dyDescent="0.2">
      <c r="H1362" s="57"/>
    </row>
    <row r="1363" spans="8:8" x14ac:dyDescent="0.2">
      <c r="H1363" s="57"/>
    </row>
    <row r="1364" spans="8:8" x14ac:dyDescent="0.2">
      <c r="H1364" s="57"/>
    </row>
    <row r="1365" spans="8:8" x14ac:dyDescent="0.2">
      <c r="H1365" s="57"/>
    </row>
    <row r="1366" spans="8:8" x14ac:dyDescent="0.2">
      <c r="H1366" s="57"/>
    </row>
    <row r="1367" spans="8:8" x14ac:dyDescent="0.2">
      <c r="H1367" s="57"/>
    </row>
    <row r="1368" spans="8:8" x14ac:dyDescent="0.2">
      <c r="H1368" s="57"/>
    </row>
    <row r="1369" spans="8:8" x14ac:dyDescent="0.2">
      <c r="H1369" s="57"/>
    </row>
    <row r="1370" spans="8:8" x14ac:dyDescent="0.2">
      <c r="H1370" s="57"/>
    </row>
    <row r="1371" spans="8:8" x14ac:dyDescent="0.2">
      <c r="H1371" s="57"/>
    </row>
    <row r="1372" spans="8:8" x14ac:dyDescent="0.2">
      <c r="H1372" s="57"/>
    </row>
    <row r="1373" spans="8:8" x14ac:dyDescent="0.2">
      <c r="H1373" s="57"/>
    </row>
    <row r="1374" spans="8:8" x14ac:dyDescent="0.2">
      <c r="H1374" s="57"/>
    </row>
    <row r="1375" spans="8:8" x14ac:dyDescent="0.2">
      <c r="H1375" s="57"/>
    </row>
    <row r="1376" spans="8:8" x14ac:dyDescent="0.2">
      <c r="H1376" s="57"/>
    </row>
    <row r="1377" spans="8:8" x14ac:dyDescent="0.2">
      <c r="H1377" s="57"/>
    </row>
    <row r="1378" spans="8:8" x14ac:dyDescent="0.2">
      <c r="H1378" s="57"/>
    </row>
    <row r="1379" spans="8:8" x14ac:dyDescent="0.2">
      <c r="H1379" s="57"/>
    </row>
    <row r="1380" spans="8:8" x14ac:dyDescent="0.2">
      <c r="H1380" s="57"/>
    </row>
    <row r="1381" spans="8:8" x14ac:dyDescent="0.2">
      <c r="H1381" s="57"/>
    </row>
    <row r="1382" spans="8:8" x14ac:dyDescent="0.2">
      <c r="H1382" s="57"/>
    </row>
    <row r="1383" spans="8:8" x14ac:dyDescent="0.2">
      <c r="H1383" s="57"/>
    </row>
    <row r="1384" spans="8:8" x14ac:dyDescent="0.2">
      <c r="H1384" s="57"/>
    </row>
    <row r="1385" spans="8:8" x14ac:dyDescent="0.2">
      <c r="H1385" s="57"/>
    </row>
    <row r="1386" spans="8:8" x14ac:dyDescent="0.2">
      <c r="H1386" s="57"/>
    </row>
    <row r="1387" spans="8:8" x14ac:dyDescent="0.2">
      <c r="H1387" s="57"/>
    </row>
    <row r="1388" spans="8:8" x14ac:dyDescent="0.2">
      <c r="H1388" s="57"/>
    </row>
    <row r="1389" spans="8:8" x14ac:dyDescent="0.2">
      <c r="H1389" s="57"/>
    </row>
    <row r="1390" spans="8:8" x14ac:dyDescent="0.2">
      <c r="H1390" s="57"/>
    </row>
    <row r="1391" spans="8:8" x14ac:dyDescent="0.2">
      <c r="H1391" s="57"/>
    </row>
    <row r="1392" spans="8:8" x14ac:dyDescent="0.2">
      <c r="H1392" s="57"/>
    </row>
    <row r="1393" spans="8:8" x14ac:dyDescent="0.2">
      <c r="H1393" s="57"/>
    </row>
    <row r="1394" spans="8:8" x14ac:dyDescent="0.2">
      <c r="H1394" s="57"/>
    </row>
    <row r="1395" spans="8:8" x14ac:dyDescent="0.2">
      <c r="H1395" s="57"/>
    </row>
    <row r="1396" spans="8:8" x14ac:dyDescent="0.2">
      <c r="H1396" s="57"/>
    </row>
    <row r="1397" spans="8:8" x14ac:dyDescent="0.2">
      <c r="H1397" s="57"/>
    </row>
    <row r="1398" spans="8:8" x14ac:dyDescent="0.2">
      <c r="H1398" s="57"/>
    </row>
    <row r="1399" spans="8:8" x14ac:dyDescent="0.2">
      <c r="H1399" s="57"/>
    </row>
    <row r="1400" spans="8:8" x14ac:dyDescent="0.2">
      <c r="H1400" s="57"/>
    </row>
    <row r="1401" spans="8:8" x14ac:dyDescent="0.2">
      <c r="H1401" s="57"/>
    </row>
    <row r="1402" spans="8:8" x14ac:dyDescent="0.2">
      <c r="H1402" s="57"/>
    </row>
    <row r="1403" spans="8:8" x14ac:dyDescent="0.2">
      <c r="H1403" s="57"/>
    </row>
    <row r="1404" spans="8:8" x14ac:dyDescent="0.2">
      <c r="H1404" s="57"/>
    </row>
    <row r="1405" spans="8:8" x14ac:dyDescent="0.2">
      <c r="H1405" s="57"/>
    </row>
    <row r="1406" spans="8:8" x14ac:dyDescent="0.2">
      <c r="H1406" s="57"/>
    </row>
    <row r="1407" spans="8:8" x14ac:dyDescent="0.2">
      <c r="H1407" s="57"/>
    </row>
    <row r="1408" spans="8:8" x14ac:dyDescent="0.2">
      <c r="H1408" s="57"/>
    </row>
    <row r="1409" spans="8:8" x14ac:dyDescent="0.2">
      <c r="H1409" s="57"/>
    </row>
    <row r="1410" spans="8:8" x14ac:dyDescent="0.2">
      <c r="H1410" s="57"/>
    </row>
    <row r="1411" spans="8:8" x14ac:dyDescent="0.2">
      <c r="H1411" s="57"/>
    </row>
    <row r="1412" spans="8:8" x14ac:dyDescent="0.2">
      <c r="H1412" s="57"/>
    </row>
    <row r="1413" spans="8:8" x14ac:dyDescent="0.2">
      <c r="H1413" s="57"/>
    </row>
    <row r="1414" spans="8:8" x14ac:dyDescent="0.2">
      <c r="H1414" s="57"/>
    </row>
    <row r="1415" spans="8:8" x14ac:dyDescent="0.2">
      <c r="H1415" s="57"/>
    </row>
    <row r="1416" spans="8:8" x14ac:dyDescent="0.2">
      <c r="H1416" s="57"/>
    </row>
    <row r="1417" spans="8:8" x14ac:dyDescent="0.2">
      <c r="H1417" s="57"/>
    </row>
    <row r="1418" spans="8:8" x14ac:dyDescent="0.2">
      <c r="H1418" s="57"/>
    </row>
    <row r="1419" spans="8:8" x14ac:dyDescent="0.2">
      <c r="H1419" s="57"/>
    </row>
    <row r="1420" spans="8:8" x14ac:dyDescent="0.2">
      <c r="H1420" s="57"/>
    </row>
    <row r="1421" spans="8:8" x14ac:dyDescent="0.2">
      <c r="H1421" s="57"/>
    </row>
    <row r="1422" spans="8:8" x14ac:dyDescent="0.2">
      <c r="H1422" s="57"/>
    </row>
    <row r="1423" spans="8:8" x14ac:dyDescent="0.2">
      <c r="H1423" s="57"/>
    </row>
    <row r="1424" spans="8:8" x14ac:dyDescent="0.2">
      <c r="H1424" s="57"/>
    </row>
    <row r="1425" spans="8:8" x14ac:dyDescent="0.2">
      <c r="H1425" s="57"/>
    </row>
    <row r="1426" spans="8:8" x14ac:dyDescent="0.2">
      <c r="H1426" s="57"/>
    </row>
    <row r="1427" spans="8:8" x14ac:dyDescent="0.2">
      <c r="H1427" s="57"/>
    </row>
    <row r="1428" spans="8:8" x14ac:dyDescent="0.2">
      <c r="H1428" s="57"/>
    </row>
    <row r="1429" spans="8:8" x14ac:dyDescent="0.2">
      <c r="H1429" s="57"/>
    </row>
    <row r="1430" spans="8:8" x14ac:dyDescent="0.2">
      <c r="H1430" s="57"/>
    </row>
    <row r="1431" spans="8:8" x14ac:dyDescent="0.2">
      <c r="H1431" s="57"/>
    </row>
    <row r="1432" spans="8:8" x14ac:dyDescent="0.2">
      <c r="H1432" s="57"/>
    </row>
    <row r="1433" spans="8:8" x14ac:dyDescent="0.2">
      <c r="H1433" s="57"/>
    </row>
    <row r="1434" spans="8:8" x14ac:dyDescent="0.2">
      <c r="H1434" s="57"/>
    </row>
    <row r="1435" spans="8:8" x14ac:dyDescent="0.2">
      <c r="H1435" s="57"/>
    </row>
    <row r="1436" spans="8:8" x14ac:dyDescent="0.2">
      <c r="H1436" s="57"/>
    </row>
    <row r="1437" spans="8:8" x14ac:dyDescent="0.2">
      <c r="H1437" s="57"/>
    </row>
    <row r="1438" spans="8:8" x14ac:dyDescent="0.2">
      <c r="H1438" s="57"/>
    </row>
    <row r="1439" spans="8:8" x14ac:dyDescent="0.2">
      <c r="H1439" s="57"/>
    </row>
    <row r="1440" spans="8:8" x14ac:dyDescent="0.2">
      <c r="H1440" s="57"/>
    </row>
    <row r="1441" spans="8:8" x14ac:dyDescent="0.2">
      <c r="H1441" s="57"/>
    </row>
    <row r="1442" spans="8:8" x14ac:dyDescent="0.2">
      <c r="H1442" s="57"/>
    </row>
    <row r="1443" spans="8:8" x14ac:dyDescent="0.2">
      <c r="H1443" s="57"/>
    </row>
    <row r="1444" spans="8:8" x14ac:dyDescent="0.2">
      <c r="H1444" s="57"/>
    </row>
    <row r="1445" spans="8:8" x14ac:dyDescent="0.2">
      <c r="H1445" s="57"/>
    </row>
    <row r="1446" spans="8:8" x14ac:dyDescent="0.2">
      <c r="H1446" s="57"/>
    </row>
    <row r="1447" spans="8:8" x14ac:dyDescent="0.2">
      <c r="H1447" s="57"/>
    </row>
    <row r="1448" spans="8:8" x14ac:dyDescent="0.2">
      <c r="H1448" s="57"/>
    </row>
    <row r="1449" spans="8:8" x14ac:dyDescent="0.2">
      <c r="H1449" s="57"/>
    </row>
    <row r="1450" spans="8:8" x14ac:dyDescent="0.2">
      <c r="H1450" s="57"/>
    </row>
    <row r="1451" spans="8:8" x14ac:dyDescent="0.2">
      <c r="H1451" s="57"/>
    </row>
    <row r="1452" spans="8:8" x14ac:dyDescent="0.2">
      <c r="H1452" s="57"/>
    </row>
    <row r="1453" spans="8:8" x14ac:dyDescent="0.2">
      <c r="H1453" s="57"/>
    </row>
    <row r="1454" spans="8:8" x14ac:dyDescent="0.2">
      <c r="H1454" s="57"/>
    </row>
    <row r="1455" spans="8:8" x14ac:dyDescent="0.2">
      <c r="H1455" s="57"/>
    </row>
    <row r="1456" spans="8:8" x14ac:dyDescent="0.2">
      <c r="H1456" s="57"/>
    </row>
    <row r="1457" spans="8:8" x14ac:dyDescent="0.2">
      <c r="H1457" s="57"/>
    </row>
    <row r="1458" spans="8:8" x14ac:dyDescent="0.2">
      <c r="H1458" s="57"/>
    </row>
    <row r="1459" spans="8:8" x14ac:dyDescent="0.2">
      <c r="H1459" s="57"/>
    </row>
    <row r="1460" spans="8:8" x14ac:dyDescent="0.2">
      <c r="H1460" s="57"/>
    </row>
    <row r="1461" spans="8:8" x14ac:dyDescent="0.2">
      <c r="H1461" s="57"/>
    </row>
    <row r="1462" spans="8:8" x14ac:dyDescent="0.2">
      <c r="H1462" s="57"/>
    </row>
    <row r="1463" spans="8:8" x14ac:dyDescent="0.2">
      <c r="H1463" s="57"/>
    </row>
    <row r="1464" spans="8:8" x14ac:dyDescent="0.2">
      <c r="H1464" s="57"/>
    </row>
    <row r="1465" spans="8:8" x14ac:dyDescent="0.2">
      <c r="H1465" s="57"/>
    </row>
    <row r="1466" spans="8:8" x14ac:dyDescent="0.2">
      <c r="H1466" s="57"/>
    </row>
    <row r="1467" spans="8:8" x14ac:dyDescent="0.2">
      <c r="H1467" s="57"/>
    </row>
    <row r="1468" spans="8:8" x14ac:dyDescent="0.2">
      <c r="H1468" s="57"/>
    </row>
    <row r="1469" spans="8:8" x14ac:dyDescent="0.2">
      <c r="H1469" s="57"/>
    </row>
    <row r="1470" spans="8:8" x14ac:dyDescent="0.2">
      <c r="H1470" s="57"/>
    </row>
    <row r="1471" spans="8:8" x14ac:dyDescent="0.2">
      <c r="H1471" s="57"/>
    </row>
    <row r="1472" spans="8:8" x14ac:dyDescent="0.2">
      <c r="H1472" s="57"/>
    </row>
    <row r="1473" spans="8:8" x14ac:dyDescent="0.2">
      <c r="H1473" s="57"/>
    </row>
    <row r="1474" spans="8:8" x14ac:dyDescent="0.2">
      <c r="H1474" s="57"/>
    </row>
    <row r="1475" spans="8:8" x14ac:dyDescent="0.2">
      <c r="H1475" s="57"/>
    </row>
    <row r="1476" spans="8:8" x14ac:dyDescent="0.2">
      <c r="H1476" s="57"/>
    </row>
    <row r="1477" spans="8:8" x14ac:dyDescent="0.2">
      <c r="H1477" s="57"/>
    </row>
    <row r="1478" spans="8:8" x14ac:dyDescent="0.2">
      <c r="H1478" s="57"/>
    </row>
    <row r="1479" spans="8:8" x14ac:dyDescent="0.2">
      <c r="H1479" s="57"/>
    </row>
    <row r="1480" spans="8:8" x14ac:dyDescent="0.2">
      <c r="H1480" s="57"/>
    </row>
    <row r="1481" spans="8:8" x14ac:dyDescent="0.2">
      <c r="H1481" s="57"/>
    </row>
    <row r="1482" spans="8:8" x14ac:dyDescent="0.2">
      <c r="H1482" s="57"/>
    </row>
    <row r="1483" spans="8:8" x14ac:dyDescent="0.2">
      <c r="H1483" s="57"/>
    </row>
    <row r="1484" spans="8:8" x14ac:dyDescent="0.2">
      <c r="H1484" s="57"/>
    </row>
    <row r="1485" spans="8:8" x14ac:dyDescent="0.2">
      <c r="H1485" s="57"/>
    </row>
    <row r="1486" spans="8:8" x14ac:dyDescent="0.2">
      <c r="H1486" s="57"/>
    </row>
    <row r="1487" spans="8:8" x14ac:dyDescent="0.2">
      <c r="H1487" s="57"/>
    </row>
    <row r="1488" spans="8:8" x14ac:dyDescent="0.2">
      <c r="H1488" s="57"/>
    </row>
    <row r="1489" spans="8:8" x14ac:dyDescent="0.2">
      <c r="H1489" s="57"/>
    </row>
    <row r="1490" spans="8:8" x14ac:dyDescent="0.2">
      <c r="H1490" s="57"/>
    </row>
    <row r="1491" spans="8:8" x14ac:dyDescent="0.2">
      <c r="H1491" s="57"/>
    </row>
    <row r="1492" spans="8:8" x14ac:dyDescent="0.2">
      <c r="H1492" s="57"/>
    </row>
    <row r="1493" spans="8:8" x14ac:dyDescent="0.2">
      <c r="H1493" s="57"/>
    </row>
    <row r="1494" spans="8:8" x14ac:dyDescent="0.2">
      <c r="H1494" s="57"/>
    </row>
    <row r="1495" spans="8:8" x14ac:dyDescent="0.2">
      <c r="H1495" s="57"/>
    </row>
    <row r="1496" spans="8:8" x14ac:dyDescent="0.2">
      <c r="H1496" s="57"/>
    </row>
    <row r="1497" spans="8:8" x14ac:dyDescent="0.2">
      <c r="H1497" s="57"/>
    </row>
    <row r="1498" spans="8:8" x14ac:dyDescent="0.2">
      <c r="H1498" s="57"/>
    </row>
    <row r="1499" spans="8:8" x14ac:dyDescent="0.2">
      <c r="H1499" s="57"/>
    </row>
    <row r="1500" spans="8:8" x14ac:dyDescent="0.2">
      <c r="H1500" s="57"/>
    </row>
    <row r="1501" spans="8:8" x14ac:dyDescent="0.2">
      <c r="H1501" s="57"/>
    </row>
    <row r="1502" spans="8:8" x14ac:dyDescent="0.2">
      <c r="H1502" s="57"/>
    </row>
    <row r="1503" spans="8:8" x14ac:dyDescent="0.2">
      <c r="H1503" s="57"/>
    </row>
    <row r="1504" spans="8:8" x14ac:dyDescent="0.2">
      <c r="H1504" s="57"/>
    </row>
    <row r="1505" spans="8:8" x14ac:dyDescent="0.2">
      <c r="H1505" s="57"/>
    </row>
    <row r="1506" spans="8:8" x14ac:dyDescent="0.2">
      <c r="H1506" s="57"/>
    </row>
    <row r="1507" spans="8:8" x14ac:dyDescent="0.2">
      <c r="H1507" s="57"/>
    </row>
    <row r="1508" spans="8:8" x14ac:dyDescent="0.2">
      <c r="H1508" s="57"/>
    </row>
    <row r="1509" spans="8:8" x14ac:dyDescent="0.2">
      <c r="H1509" s="57"/>
    </row>
    <row r="1510" spans="8:8" x14ac:dyDescent="0.2">
      <c r="H1510" s="57"/>
    </row>
    <row r="1511" spans="8:8" x14ac:dyDescent="0.2">
      <c r="H1511" s="57"/>
    </row>
    <row r="1512" spans="8:8" x14ac:dyDescent="0.2">
      <c r="H1512" s="57"/>
    </row>
    <row r="1513" spans="8:8" x14ac:dyDescent="0.2">
      <c r="H1513" s="57"/>
    </row>
    <row r="1514" spans="8:8" x14ac:dyDescent="0.2">
      <c r="H1514" s="57"/>
    </row>
    <row r="1515" spans="8:8" x14ac:dyDescent="0.2">
      <c r="H1515" s="57"/>
    </row>
    <row r="1516" spans="8:8" x14ac:dyDescent="0.2">
      <c r="H1516" s="57"/>
    </row>
    <row r="1517" spans="8:8" x14ac:dyDescent="0.2">
      <c r="H1517" s="57"/>
    </row>
    <row r="1518" spans="8:8" x14ac:dyDescent="0.2">
      <c r="H1518" s="57"/>
    </row>
    <row r="1519" spans="8:8" x14ac:dyDescent="0.2">
      <c r="H1519" s="57"/>
    </row>
    <row r="1520" spans="8:8" x14ac:dyDescent="0.2">
      <c r="H1520" s="57"/>
    </row>
    <row r="1521" spans="8:8" x14ac:dyDescent="0.2">
      <c r="H1521" s="57"/>
    </row>
    <row r="1522" spans="8:8" x14ac:dyDescent="0.2">
      <c r="H1522" s="57"/>
    </row>
    <row r="1523" spans="8:8" x14ac:dyDescent="0.2">
      <c r="H1523" s="57"/>
    </row>
    <row r="1524" spans="8:8" x14ac:dyDescent="0.2">
      <c r="H1524" s="57"/>
    </row>
    <row r="1525" spans="8:8" x14ac:dyDescent="0.2">
      <c r="H1525" s="57"/>
    </row>
    <row r="1526" spans="8:8" x14ac:dyDescent="0.2">
      <c r="H1526" s="57"/>
    </row>
    <row r="1527" spans="8:8" x14ac:dyDescent="0.2">
      <c r="H1527" s="57"/>
    </row>
    <row r="1528" spans="8:8" x14ac:dyDescent="0.2">
      <c r="H1528" s="57"/>
    </row>
    <row r="1529" spans="8:8" x14ac:dyDescent="0.2">
      <c r="H1529" s="57"/>
    </row>
    <row r="1530" spans="8:8" x14ac:dyDescent="0.2">
      <c r="H1530" s="57"/>
    </row>
    <row r="1531" spans="8:8" x14ac:dyDescent="0.2">
      <c r="H1531" s="57"/>
    </row>
    <row r="1532" spans="8:8" x14ac:dyDescent="0.2">
      <c r="H1532" s="57"/>
    </row>
    <row r="1533" spans="8:8" x14ac:dyDescent="0.2">
      <c r="H1533" s="57"/>
    </row>
    <row r="1534" spans="8:8" x14ac:dyDescent="0.2">
      <c r="H1534" s="57"/>
    </row>
    <row r="1535" spans="8:8" x14ac:dyDescent="0.2">
      <c r="H1535" s="57"/>
    </row>
    <row r="1536" spans="8:8" x14ac:dyDescent="0.2">
      <c r="H1536" s="57"/>
    </row>
    <row r="1537" spans="8:8" x14ac:dyDescent="0.2">
      <c r="H1537" s="57"/>
    </row>
    <row r="1538" spans="8:8" x14ac:dyDescent="0.2">
      <c r="H1538" s="57"/>
    </row>
    <row r="1539" spans="8:8" x14ac:dyDescent="0.2">
      <c r="H1539" s="57"/>
    </row>
    <row r="1540" spans="8:8" x14ac:dyDescent="0.2">
      <c r="H1540" s="57"/>
    </row>
    <row r="1541" spans="8:8" x14ac:dyDescent="0.2">
      <c r="H1541" s="57"/>
    </row>
    <row r="1542" spans="8:8" x14ac:dyDescent="0.2">
      <c r="H1542" s="57"/>
    </row>
    <row r="1543" spans="8:8" x14ac:dyDescent="0.2">
      <c r="H1543" s="57"/>
    </row>
    <row r="1544" spans="8:8" x14ac:dyDescent="0.2">
      <c r="H1544" s="57"/>
    </row>
    <row r="1545" spans="8:8" x14ac:dyDescent="0.2">
      <c r="H1545" s="57"/>
    </row>
    <row r="1546" spans="8:8" x14ac:dyDescent="0.2">
      <c r="H1546" s="57"/>
    </row>
    <row r="1547" spans="8:8" x14ac:dyDescent="0.2">
      <c r="H1547" s="57"/>
    </row>
    <row r="1548" spans="8:8" x14ac:dyDescent="0.2">
      <c r="H1548" s="57"/>
    </row>
    <row r="1549" spans="8:8" x14ac:dyDescent="0.2">
      <c r="H1549" s="57"/>
    </row>
    <row r="1550" spans="8:8" x14ac:dyDescent="0.2">
      <c r="H1550" s="57"/>
    </row>
    <row r="1551" spans="8:8" x14ac:dyDescent="0.2">
      <c r="H1551" s="57"/>
    </row>
    <row r="1552" spans="8:8" x14ac:dyDescent="0.2">
      <c r="H1552" s="57"/>
    </row>
    <row r="1553" spans="8:8" x14ac:dyDescent="0.2">
      <c r="H1553" s="57"/>
    </row>
    <row r="1554" spans="8:8" x14ac:dyDescent="0.2">
      <c r="H1554" s="57"/>
    </row>
    <row r="1555" spans="8:8" x14ac:dyDescent="0.2">
      <c r="H1555" s="57"/>
    </row>
    <row r="1556" spans="8:8" x14ac:dyDescent="0.2">
      <c r="H1556" s="57"/>
    </row>
    <row r="1557" spans="8:8" x14ac:dyDescent="0.2">
      <c r="H1557" s="57"/>
    </row>
    <row r="1558" spans="8:8" x14ac:dyDescent="0.2">
      <c r="H1558" s="57"/>
    </row>
    <row r="1559" spans="8:8" x14ac:dyDescent="0.2">
      <c r="H1559" s="57"/>
    </row>
    <row r="1560" spans="8:8" x14ac:dyDescent="0.2">
      <c r="H1560" s="57"/>
    </row>
    <row r="1561" spans="8:8" x14ac:dyDescent="0.2">
      <c r="H1561" s="57"/>
    </row>
    <row r="1562" spans="8:8" x14ac:dyDescent="0.2">
      <c r="H1562" s="57"/>
    </row>
    <row r="1563" spans="8:8" x14ac:dyDescent="0.2">
      <c r="H1563" s="57"/>
    </row>
    <row r="1564" spans="8:8" x14ac:dyDescent="0.2">
      <c r="H1564" s="57"/>
    </row>
    <row r="1565" spans="8:8" x14ac:dyDescent="0.2">
      <c r="H1565" s="57"/>
    </row>
    <row r="1566" spans="8:8" x14ac:dyDescent="0.2">
      <c r="H1566" s="57"/>
    </row>
    <row r="1567" spans="8:8" x14ac:dyDescent="0.2">
      <c r="H1567" s="57"/>
    </row>
    <row r="1568" spans="8:8" x14ac:dyDescent="0.2">
      <c r="H1568" s="57"/>
    </row>
    <row r="1569" spans="8:8" x14ac:dyDescent="0.2">
      <c r="H1569" s="57"/>
    </row>
    <row r="1570" spans="8:8" x14ac:dyDescent="0.2">
      <c r="H1570" s="57"/>
    </row>
    <row r="1571" spans="8:8" x14ac:dyDescent="0.2">
      <c r="H1571" s="57"/>
    </row>
    <row r="1572" spans="8:8" x14ac:dyDescent="0.2">
      <c r="H1572" s="57"/>
    </row>
    <row r="1573" spans="8:8" x14ac:dyDescent="0.2">
      <c r="H1573" s="57"/>
    </row>
    <row r="1574" spans="8:8" x14ac:dyDescent="0.2">
      <c r="H1574" s="57"/>
    </row>
    <row r="1575" spans="8:8" x14ac:dyDescent="0.2">
      <c r="H1575" s="57"/>
    </row>
    <row r="1576" spans="8:8" x14ac:dyDescent="0.2">
      <c r="H1576" s="57"/>
    </row>
    <row r="1577" spans="8:8" x14ac:dyDescent="0.2">
      <c r="H1577" s="57"/>
    </row>
    <row r="1578" spans="8:8" x14ac:dyDescent="0.2">
      <c r="H1578" s="57"/>
    </row>
    <row r="1579" spans="8:8" x14ac:dyDescent="0.2">
      <c r="H1579" s="57"/>
    </row>
    <row r="1580" spans="8:8" x14ac:dyDescent="0.2">
      <c r="H1580" s="57"/>
    </row>
    <row r="1581" spans="8:8" x14ac:dyDescent="0.2">
      <c r="H1581" s="57"/>
    </row>
    <row r="1582" spans="8:8" x14ac:dyDescent="0.2">
      <c r="H1582" s="57"/>
    </row>
    <row r="1583" spans="8:8" x14ac:dyDescent="0.2">
      <c r="H1583" s="57"/>
    </row>
    <row r="1584" spans="8:8" x14ac:dyDescent="0.2">
      <c r="H1584" s="57"/>
    </row>
    <row r="1585" spans="8:8" x14ac:dyDescent="0.2">
      <c r="H1585" s="57"/>
    </row>
    <row r="1586" spans="8:8" x14ac:dyDescent="0.2">
      <c r="H1586" s="57"/>
    </row>
    <row r="1587" spans="8:8" x14ac:dyDescent="0.2">
      <c r="H1587" s="57"/>
    </row>
    <row r="1588" spans="8:8" x14ac:dyDescent="0.2">
      <c r="H1588" s="57"/>
    </row>
    <row r="1589" spans="8:8" x14ac:dyDescent="0.2">
      <c r="H1589" s="57"/>
    </row>
    <row r="1590" spans="8:8" x14ac:dyDescent="0.2">
      <c r="H1590" s="57"/>
    </row>
    <row r="1591" spans="8:8" x14ac:dyDescent="0.2">
      <c r="H1591" s="57"/>
    </row>
    <row r="1592" spans="8:8" x14ac:dyDescent="0.2">
      <c r="H1592" s="57"/>
    </row>
    <row r="1593" spans="8:8" x14ac:dyDescent="0.2">
      <c r="H1593" s="57"/>
    </row>
    <row r="1594" spans="8:8" x14ac:dyDescent="0.2">
      <c r="H1594" s="57"/>
    </row>
    <row r="1595" spans="8:8" x14ac:dyDescent="0.2">
      <c r="H1595" s="57"/>
    </row>
    <row r="1596" spans="8:8" x14ac:dyDescent="0.2">
      <c r="H1596" s="57"/>
    </row>
    <row r="1597" spans="8:8" x14ac:dyDescent="0.2">
      <c r="H1597" s="57"/>
    </row>
    <row r="1598" spans="8:8" x14ac:dyDescent="0.2">
      <c r="H1598" s="57"/>
    </row>
    <row r="1599" spans="8:8" x14ac:dyDescent="0.2">
      <c r="H1599" s="57"/>
    </row>
    <row r="1600" spans="8:8" x14ac:dyDescent="0.2">
      <c r="H1600" s="57"/>
    </row>
    <row r="1601" spans="8:8" x14ac:dyDescent="0.2">
      <c r="H1601" s="57"/>
    </row>
    <row r="1602" spans="8:8" x14ac:dyDescent="0.2">
      <c r="H1602" s="57"/>
    </row>
    <row r="1603" spans="8:8" x14ac:dyDescent="0.2">
      <c r="H1603" s="57"/>
    </row>
    <row r="1604" spans="8:8" x14ac:dyDescent="0.2">
      <c r="H1604" s="57"/>
    </row>
    <row r="1605" spans="8:8" x14ac:dyDescent="0.2">
      <c r="H1605" s="57"/>
    </row>
    <row r="1606" spans="8:8" x14ac:dyDescent="0.2">
      <c r="H1606" s="57"/>
    </row>
    <row r="1607" spans="8:8" x14ac:dyDescent="0.2">
      <c r="H1607" s="57"/>
    </row>
    <row r="1608" spans="8:8" x14ac:dyDescent="0.2">
      <c r="H1608" s="57"/>
    </row>
    <row r="1609" spans="8:8" x14ac:dyDescent="0.2">
      <c r="H1609" s="57"/>
    </row>
    <row r="1610" spans="8:8" x14ac:dyDescent="0.2">
      <c r="H1610" s="57"/>
    </row>
    <row r="1611" spans="8:8" x14ac:dyDescent="0.2">
      <c r="H1611" s="57"/>
    </row>
    <row r="1612" spans="8:8" x14ac:dyDescent="0.2">
      <c r="H1612" s="57"/>
    </row>
    <row r="1613" spans="8:8" x14ac:dyDescent="0.2">
      <c r="H1613" s="57"/>
    </row>
    <row r="1614" spans="8:8" x14ac:dyDescent="0.2">
      <c r="H1614" s="57"/>
    </row>
    <row r="1615" spans="8:8" x14ac:dyDescent="0.2">
      <c r="H1615" s="57"/>
    </row>
    <row r="1616" spans="8:8" x14ac:dyDescent="0.2">
      <c r="H1616" s="57"/>
    </row>
    <row r="1617" spans="8:8" x14ac:dyDescent="0.2">
      <c r="H1617" s="57"/>
    </row>
    <row r="1618" spans="8:8" x14ac:dyDescent="0.2">
      <c r="H1618" s="57"/>
    </row>
    <row r="1619" spans="8:8" x14ac:dyDescent="0.2">
      <c r="H1619" s="57"/>
    </row>
    <row r="1620" spans="8:8" x14ac:dyDescent="0.2">
      <c r="H1620" s="57"/>
    </row>
    <row r="1621" spans="8:8" x14ac:dyDescent="0.2">
      <c r="H1621" s="57"/>
    </row>
    <row r="1622" spans="8:8" x14ac:dyDescent="0.2">
      <c r="H1622" s="57"/>
    </row>
    <row r="1623" spans="8:8" x14ac:dyDescent="0.2">
      <c r="H1623" s="57"/>
    </row>
    <row r="1624" spans="8:8" x14ac:dyDescent="0.2">
      <c r="H1624" s="57"/>
    </row>
    <row r="1625" spans="8:8" x14ac:dyDescent="0.2">
      <c r="H1625" s="57"/>
    </row>
    <row r="1626" spans="8:8" x14ac:dyDescent="0.2">
      <c r="H1626" s="57"/>
    </row>
    <row r="1627" spans="8:8" x14ac:dyDescent="0.2">
      <c r="H1627" s="57"/>
    </row>
    <row r="1628" spans="8:8" x14ac:dyDescent="0.2">
      <c r="H1628" s="57"/>
    </row>
    <row r="1629" spans="8:8" x14ac:dyDescent="0.2">
      <c r="H1629" s="57"/>
    </row>
    <row r="1630" spans="8:8" x14ac:dyDescent="0.2">
      <c r="H1630" s="57"/>
    </row>
    <row r="1631" spans="8:8" x14ac:dyDescent="0.2">
      <c r="H1631" s="57"/>
    </row>
    <row r="1632" spans="8:8" x14ac:dyDescent="0.2">
      <c r="H1632" s="57"/>
    </row>
    <row r="1633" spans="8:81" x14ac:dyDescent="0.2">
      <c r="H1633" s="57"/>
    </row>
    <row r="1634" spans="8:81" x14ac:dyDescent="0.2">
      <c r="H1634" s="57"/>
    </row>
    <row r="1635" spans="8:81" x14ac:dyDescent="0.2">
      <c r="H1635" s="57"/>
    </row>
    <row r="1636" spans="8:81" x14ac:dyDescent="0.2">
      <c r="H1636" s="57"/>
    </row>
    <row r="1637" spans="8:81" x14ac:dyDescent="0.2">
      <c r="H1637" s="57"/>
    </row>
    <row r="1638" spans="8:81" x14ac:dyDescent="0.2">
      <c r="H1638" s="57"/>
    </row>
    <row r="1639" spans="8:81" x14ac:dyDescent="0.2">
      <c r="H1639" s="57"/>
      <c r="CC1639" s="41"/>
    </row>
    <row r="1640" spans="8:81" x14ac:dyDescent="0.2">
      <c r="H1640" s="57"/>
    </row>
    <row r="1641" spans="8:81" x14ac:dyDescent="0.2">
      <c r="H1641" s="57"/>
    </row>
    <row r="1642" spans="8:81" x14ac:dyDescent="0.2">
      <c r="H1642" s="57"/>
    </row>
    <row r="1643" spans="8:81" x14ac:dyDescent="0.2">
      <c r="H1643" s="57"/>
    </row>
    <row r="1644" spans="8:81" x14ac:dyDescent="0.2">
      <c r="H1644" s="57"/>
    </row>
    <row r="1645" spans="8:81" x14ac:dyDescent="0.2">
      <c r="H1645" s="57"/>
    </row>
    <row r="1646" spans="8:81" x14ac:dyDescent="0.2">
      <c r="H1646" s="57"/>
    </row>
    <row r="1647" spans="8:81" x14ac:dyDescent="0.2">
      <c r="H1647" s="57"/>
    </row>
    <row r="1648" spans="8:81" x14ac:dyDescent="0.2">
      <c r="H1648" s="57"/>
    </row>
    <row r="1649" spans="8:8" x14ac:dyDescent="0.2">
      <c r="H1649" s="57"/>
    </row>
    <row r="1650" spans="8:8" x14ac:dyDescent="0.2">
      <c r="H1650" s="57"/>
    </row>
    <row r="1651" spans="8:8" x14ac:dyDescent="0.2">
      <c r="H1651" s="57"/>
    </row>
    <row r="1652" spans="8:8" x14ac:dyDescent="0.2">
      <c r="H1652" s="57"/>
    </row>
    <row r="1653" spans="8:8" x14ac:dyDescent="0.2">
      <c r="H1653" s="57"/>
    </row>
    <row r="1654" spans="8:8" x14ac:dyDescent="0.2">
      <c r="H1654" s="57"/>
    </row>
    <row r="1655" spans="8:8" x14ac:dyDescent="0.2">
      <c r="H1655" s="57"/>
    </row>
    <row r="1656" spans="8:8" x14ac:dyDescent="0.2">
      <c r="H1656" s="57"/>
    </row>
    <row r="1657" spans="8:8" x14ac:dyDescent="0.2">
      <c r="H1657" s="57"/>
    </row>
    <row r="1658" spans="8:8" x14ac:dyDescent="0.2">
      <c r="H1658" s="57"/>
    </row>
    <row r="1659" spans="8:8" x14ac:dyDescent="0.2">
      <c r="H1659" s="57"/>
    </row>
    <row r="1660" spans="8:8" x14ac:dyDescent="0.2">
      <c r="H1660" s="57"/>
    </row>
    <row r="1661" spans="8:8" x14ac:dyDescent="0.2">
      <c r="H1661" s="57"/>
    </row>
    <row r="1662" spans="8:8" x14ac:dyDescent="0.2">
      <c r="H1662" s="57"/>
    </row>
    <row r="1663" spans="8:8" x14ac:dyDescent="0.2">
      <c r="H1663" s="57"/>
    </row>
    <row r="1664" spans="8:8" x14ac:dyDescent="0.2">
      <c r="H1664" s="57"/>
    </row>
    <row r="1665" spans="8:8" x14ac:dyDescent="0.2">
      <c r="H1665" s="57"/>
    </row>
    <row r="1666" spans="8:8" x14ac:dyDescent="0.2">
      <c r="H1666" s="57"/>
    </row>
    <row r="1667" spans="8:8" x14ac:dyDescent="0.2">
      <c r="H1667" s="57"/>
    </row>
    <row r="1668" spans="8:8" x14ac:dyDescent="0.2">
      <c r="H1668" s="57"/>
    </row>
    <row r="1669" spans="8:8" x14ac:dyDescent="0.2">
      <c r="H1669" s="57"/>
    </row>
    <row r="1670" spans="8:8" x14ac:dyDescent="0.2">
      <c r="H1670" s="57"/>
    </row>
    <row r="1671" spans="8:8" x14ac:dyDescent="0.2">
      <c r="H1671" s="57"/>
    </row>
    <row r="1672" spans="8:8" x14ac:dyDescent="0.2">
      <c r="H1672" s="57"/>
    </row>
    <row r="1673" spans="8:8" x14ac:dyDescent="0.2">
      <c r="H1673" s="57"/>
    </row>
    <row r="1674" spans="8:8" x14ac:dyDescent="0.2">
      <c r="H1674" s="57"/>
    </row>
    <row r="1675" spans="8:8" x14ac:dyDescent="0.2">
      <c r="H1675" s="57"/>
    </row>
    <row r="1676" spans="8:8" x14ac:dyDescent="0.2">
      <c r="H1676" s="57"/>
    </row>
    <row r="1677" spans="8:8" x14ac:dyDescent="0.2">
      <c r="H1677" s="57"/>
    </row>
    <row r="1678" spans="8:8" x14ac:dyDescent="0.2">
      <c r="H1678" s="57"/>
    </row>
    <row r="1679" spans="8:8" x14ac:dyDescent="0.2">
      <c r="H1679" s="57"/>
    </row>
    <row r="1680" spans="8:8" x14ac:dyDescent="0.2">
      <c r="H1680" s="57"/>
    </row>
    <row r="1681" spans="8:8" x14ac:dyDescent="0.2">
      <c r="H1681" s="57"/>
    </row>
    <row r="1682" spans="8:8" x14ac:dyDescent="0.2">
      <c r="H1682" s="57"/>
    </row>
    <row r="1683" spans="8:8" x14ac:dyDescent="0.2">
      <c r="H1683" s="57"/>
    </row>
    <row r="1684" spans="8:8" x14ac:dyDescent="0.2">
      <c r="H1684" s="57"/>
    </row>
    <row r="1685" spans="8:8" x14ac:dyDescent="0.2">
      <c r="H1685" s="57"/>
    </row>
    <row r="1686" spans="8:8" x14ac:dyDescent="0.2">
      <c r="H1686" s="57"/>
    </row>
    <row r="1687" spans="8:8" x14ac:dyDescent="0.2">
      <c r="H1687" s="57"/>
    </row>
    <row r="1688" spans="8:8" x14ac:dyDescent="0.2">
      <c r="H1688" s="57"/>
    </row>
    <row r="1689" spans="8:8" x14ac:dyDescent="0.2">
      <c r="H1689" s="57"/>
    </row>
    <row r="1690" spans="8:8" x14ac:dyDescent="0.2">
      <c r="H1690" s="57"/>
    </row>
    <row r="1691" spans="8:8" x14ac:dyDescent="0.2">
      <c r="H1691" s="57"/>
    </row>
    <row r="1692" spans="8:8" x14ac:dyDescent="0.2">
      <c r="H1692" s="57"/>
    </row>
    <row r="1693" spans="8:8" x14ac:dyDescent="0.2">
      <c r="H1693" s="57"/>
    </row>
    <row r="1694" spans="8:8" x14ac:dyDescent="0.2">
      <c r="H1694" s="57"/>
    </row>
    <row r="1695" spans="8:8" x14ac:dyDescent="0.2">
      <c r="H1695" s="57"/>
    </row>
    <row r="1696" spans="8:8" x14ac:dyDescent="0.2">
      <c r="H1696" s="57"/>
    </row>
    <row r="1697" spans="8:8" x14ac:dyDescent="0.2">
      <c r="H1697" s="57"/>
    </row>
    <row r="1698" spans="8:8" x14ac:dyDescent="0.2">
      <c r="H1698" s="57"/>
    </row>
    <row r="1699" spans="8:8" x14ac:dyDescent="0.2">
      <c r="H1699" s="57"/>
    </row>
    <row r="1700" spans="8:8" x14ac:dyDescent="0.2">
      <c r="H1700" s="57"/>
    </row>
    <row r="1701" spans="8:8" x14ac:dyDescent="0.2">
      <c r="H1701" s="57"/>
    </row>
    <row r="1702" spans="8:8" x14ac:dyDescent="0.2">
      <c r="H1702" s="57"/>
    </row>
    <row r="1703" spans="8:8" x14ac:dyDescent="0.2">
      <c r="H1703" s="57"/>
    </row>
    <row r="1704" spans="8:8" x14ac:dyDescent="0.2">
      <c r="H1704" s="57"/>
    </row>
    <row r="1705" spans="8:8" x14ac:dyDescent="0.2">
      <c r="H1705" s="57"/>
    </row>
    <row r="1706" spans="8:8" x14ac:dyDescent="0.2">
      <c r="H1706" s="57"/>
    </row>
    <row r="1707" spans="8:8" x14ac:dyDescent="0.2">
      <c r="H1707" s="57"/>
    </row>
    <row r="1708" spans="8:8" x14ac:dyDescent="0.2">
      <c r="H1708" s="57"/>
    </row>
    <row r="1709" spans="8:8" x14ac:dyDescent="0.2">
      <c r="H1709" s="57"/>
    </row>
    <row r="1710" spans="8:8" x14ac:dyDescent="0.2">
      <c r="H1710" s="57"/>
    </row>
    <row r="1711" spans="8:8" x14ac:dyDescent="0.2">
      <c r="H1711" s="57"/>
    </row>
    <row r="1712" spans="8:8" x14ac:dyDescent="0.2">
      <c r="H1712" s="57"/>
    </row>
    <row r="1713" spans="8:8" x14ac:dyDescent="0.2">
      <c r="H1713" s="57"/>
    </row>
    <row r="1714" spans="8:8" x14ac:dyDescent="0.2">
      <c r="H1714" s="57"/>
    </row>
    <row r="1715" spans="8:8" x14ac:dyDescent="0.2">
      <c r="H1715" s="57"/>
    </row>
    <row r="1716" spans="8:8" x14ac:dyDescent="0.2">
      <c r="H1716" s="57"/>
    </row>
    <row r="1717" spans="8:8" x14ac:dyDescent="0.2">
      <c r="H1717" s="57"/>
    </row>
    <row r="1718" spans="8:8" x14ac:dyDescent="0.2">
      <c r="H1718" s="57"/>
    </row>
    <row r="1719" spans="8:8" x14ac:dyDescent="0.2">
      <c r="H1719" s="57"/>
    </row>
    <row r="1720" spans="8:8" x14ac:dyDescent="0.2">
      <c r="H1720" s="57"/>
    </row>
    <row r="1721" spans="8:8" x14ac:dyDescent="0.2">
      <c r="H1721" s="57"/>
    </row>
    <row r="1722" spans="8:8" x14ac:dyDescent="0.2">
      <c r="H1722" s="57"/>
    </row>
    <row r="1723" spans="8:8" x14ac:dyDescent="0.2">
      <c r="H1723" s="57"/>
    </row>
    <row r="1724" spans="8:8" x14ac:dyDescent="0.2">
      <c r="H1724" s="57"/>
    </row>
    <row r="1725" spans="8:8" x14ac:dyDescent="0.2">
      <c r="H1725" s="57"/>
    </row>
    <row r="1726" spans="8:8" x14ac:dyDescent="0.2">
      <c r="H1726" s="57"/>
    </row>
    <row r="1727" spans="8:8" x14ac:dyDescent="0.2">
      <c r="H1727" s="57"/>
    </row>
    <row r="1728" spans="8:8" x14ac:dyDescent="0.2">
      <c r="H1728" s="57"/>
    </row>
    <row r="1729" spans="8:8" x14ac:dyDescent="0.2">
      <c r="H1729" s="57"/>
    </row>
    <row r="1730" spans="8:8" x14ac:dyDescent="0.2">
      <c r="H1730" s="57"/>
    </row>
    <row r="1731" spans="8:8" x14ac:dyDescent="0.2">
      <c r="H1731" s="57"/>
    </row>
    <row r="1732" spans="8:8" x14ac:dyDescent="0.2">
      <c r="H1732" s="57"/>
    </row>
    <row r="1733" spans="8:8" x14ac:dyDescent="0.2">
      <c r="H1733" s="57"/>
    </row>
    <row r="1734" spans="8:8" x14ac:dyDescent="0.2">
      <c r="H1734" s="57"/>
    </row>
    <row r="1735" spans="8:8" x14ac:dyDescent="0.2">
      <c r="H1735" s="57"/>
    </row>
    <row r="1736" spans="8:8" x14ac:dyDescent="0.2">
      <c r="H1736" s="57"/>
    </row>
    <row r="1737" spans="8:8" x14ac:dyDescent="0.2">
      <c r="H1737" s="57"/>
    </row>
    <row r="1738" spans="8:8" x14ac:dyDescent="0.2">
      <c r="H1738" s="57"/>
    </row>
    <row r="1739" spans="8:8" x14ac:dyDescent="0.2">
      <c r="H1739" s="57"/>
    </row>
    <row r="1740" spans="8:8" x14ac:dyDescent="0.2">
      <c r="H1740" s="57"/>
    </row>
    <row r="1741" spans="8:8" x14ac:dyDescent="0.2">
      <c r="H1741" s="57"/>
    </row>
    <row r="1742" spans="8:8" x14ac:dyDescent="0.2">
      <c r="H1742" s="57"/>
    </row>
    <row r="1743" spans="8:8" x14ac:dyDescent="0.2">
      <c r="H1743" s="57"/>
    </row>
    <row r="1744" spans="8:8" x14ac:dyDescent="0.2">
      <c r="H1744" s="57"/>
    </row>
    <row r="1745" spans="8:8" x14ac:dyDescent="0.2">
      <c r="H1745" s="57"/>
    </row>
    <row r="1746" spans="8:8" x14ac:dyDescent="0.2">
      <c r="H1746" s="57"/>
    </row>
    <row r="1747" spans="8:8" x14ac:dyDescent="0.2">
      <c r="H1747" s="57"/>
    </row>
    <row r="1748" spans="8:8" x14ac:dyDescent="0.2">
      <c r="H1748" s="57"/>
    </row>
    <row r="1749" spans="8:8" x14ac:dyDescent="0.2">
      <c r="H1749" s="57"/>
    </row>
    <row r="1750" spans="8:8" x14ac:dyDescent="0.2">
      <c r="H1750" s="57"/>
    </row>
    <row r="1751" spans="8:8" x14ac:dyDescent="0.2">
      <c r="H1751" s="57"/>
    </row>
    <row r="1752" spans="8:8" x14ac:dyDescent="0.2">
      <c r="H1752" s="57"/>
    </row>
    <row r="1753" spans="8:8" x14ac:dyDescent="0.2">
      <c r="H1753" s="57"/>
    </row>
    <row r="1754" spans="8:8" x14ac:dyDescent="0.2">
      <c r="H1754" s="57"/>
    </row>
    <row r="1755" spans="8:8" x14ac:dyDescent="0.2">
      <c r="H1755" s="57"/>
    </row>
    <row r="1756" spans="8:8" x14ac:dyDescent="0.2">
      <c r="H1756" s="57"/>
    </row>
    <row r="1757" spans="8:8" x14ac:dyDescent="0.2">
      <c r="H1757" s="57"/>
    </row>
    <row r="1758" spans="8:8" x14ac:dyDescent="0.2">
      <c r="H1758" s="57"/>
    </row>
    <row r="1759" spans="8:8" x14ac:dyDescent="0.2">
      <c r="H1759" s="57"/>
    </row>
    <row r="1760" spans="8:8" x14ac:dyDescent="0.2">
      <c r="H1760" s="57"/>
    </row>
    <row r="1761" spans="8:8" x14ac:dyDescent="0.2">
      <c r="H1761" s="57"/>
    </row>
    <row r="1762" spans="8:8" x14ac:dyDescent="0.2">
      <c r="H1762" s="57"/>
    </row>
    <row r="1763" spans="8:8" x14ac:dyDescent="0.2">
      <c r="H1763" s="57"/>
    </row>
    <row r="1764" spans="8:8" x14ac:dyDescent="0.2">
      <c r="H1764" s="57"/>
    </row>
    <row r="1765" spans="8:8" x14ac:dyDescent="0.2">
      <c r="H1765" s="57"/>
    </row>
    <row r="1766" spans="8:8" x14ac:dyDescent="0.2">
      <c r="H1766" s="57"/>
    </row>
    <row r="1767" spans="8:8" x14ac:dyDescent="0.2">
      <c r="H1767" s="57"/>
    </row>
    <row r="1768" spans="8:8" x14ac:dyDescent="0.2">
      <c r="H1768" s="57"/>
    </row>
    <row r="1769" spans="8:8" x14ac:dyDescent="0.2">
      <c r="H1769" s="57"/>
    </row>
    <row r="1770" spans="8:8" x14ac:dyDescent="0.2">
      <c r="H1770" s="57"/>
    </row>
    <row r="1771" spans="8:8" x14ac:dyDescent="0.2">
      <c r="H1771" s="57"/>
    </row>
    <row r="1772" spans="8:8" x14ac:dyDescent="0.2">
      <c r="H1772" s="57"/>
    </row>
    <row r="1773" spans="8:8" x14ac:dyDescent="0.2">
      <c r="H1773" s="57"/>
    </row>
    <row r="1774" spans="8:8" x14ac:dyDescent="0.2">
      <c r="H1774" s="57"/>
    </row>
    <row r="1775" spans="8:8" x14ac:dyDescent="0.2">
      <c r="H1775" s="57"/>
    </row>
    <row r="1776" spans="8:8" x14ac:dyDescent="0.2">
      <c r="H1776" s="57"/>
    </row>
    <row r="1777" spans="8:8" x14ac:dyDescent="0.2">
      <c r="H1777" s="57"/>
    </row>
    <row r="1778" spans="8:8" x14ac:dyDescent="0.2">
      <c r="H1778" s="57"/>
    </row>
    <row r="1779" spans="8:8" x14ac:dyDescent="0.2">
      <c r="H1779" s="57"/>
    </row>
    <row r="1780" spans="8:8" x14ac:dyDescent="0.2">
      <c r="H1780" s="57"/>
    </row>
    <row r="1781" spans="8:8" x14ac:dyDescent="0.2">
      <c r="H1781" s="57"/>
    </row>
    <row r="1782" spans="8:8" x14ac:dyDescent="0.2">
      <c r="H1782" s="57"/>
    </row>
    <row r="1783" spans="8:8" x14ac:dyDescent="0.2">
      <c r="H1783" s="57"/>
    </row>
    <row r="1784" spans="8:8" x14ac:dyDescent="0.2">
      <c r="H1784" s="57"/>
    </row>
    <row r="1785" spans="8:8" x14ac:dyDescent="0.2">
      <c r="H1785" s="57"/>
    </row>
    <row r="1786" spans="8:8" x14ac:dyDescent="0.2">
      <c r="H1786" s="57"/>
    </row>
    <row r="1787" spans="8:8" x14ac:dyDescent="0.2">
      <c r="H1787" s="57"/>
    </row>
    <row r="1788" spans="8:8" x14ac:dyDescent="0.2">
      <c r="H1788" s="57"/>
    </row>
    <row r="1789" spans="8:8" x14ac:dyDescent="0.2">
      <c r="H1789" s="57"/>
    </row>
    <row r="1790" spans="8:8" x14ac:dyDescent="0.2">
      <c r="H1790" s="57"/>
    </row>
    <row r="1791" spans="8:8" x14ac:dyDescent="0.2">
      <c r="H1791" s="57"/>
    </row>
    <row r="1792" spans="8:8" x14ac:dyDescent="0.2">
      <c r="H1792" s="57"/>
    </row>
    <row r="1793" spans="8:8" x14ac:dyDescent="0.2">
      <c r="H1793" s="57"/>
    </row>
    <row r="1794" spans="8:8" x14ac:dyDescent="0.2">
      <c r="H1794" s="57"/>
    </row>
    <row r="1795" spans="8:8" x14ac:dyDescent="0.2">
      <c r="H1795" s="57"/>
    </row>
    <row r="1796" spans="8:8" x14ac:dyDescent="0.2">
      <c r="H1796" s="57"/>
    </row>
    <row r="1797" spans="8:8" x14ac:dyDescent="0.2">
      <c r="H1797" s="57"/>
    </row>
    <row r="1798" spans="8:8" x14ac:dyDescent="0.2">
      <c r="H1798" s="57"/>
    </row>
    <row r="1799" spans="8:8" x14ac:dyDescent="0.2">
      <c r="H1799" s="57"/>
    </row>
    <row r="1800" spans="8:8" x14ac:dyDescent="0.2">
      <c r="H1800" s="57"/>
    </row>
    <row r="1801" spans="8:8" x14ac:dyDescent="0.2">
      <c r="H1801" s="57"/>
    </row>
    <row r="1802" spans="8:8" x14ac:dyDescent="0.2">
      <c r="H1802" s="57"/>
    </row>
    <row r="1803" spans="8:8" x14ac:dyDescent="0.2">
      <c r="H1803" s="57"/>
    </row>
    <row r="1804" spans="8:8" x14ac:dyDescent="0.2">
      <c r="H1804" s="57"/>
    </row>
    <row r="1805" spans="8:8" x14ac:dyDescent="0.2">
      <c r="H1805" s="57"/>
    </row>
    <row r="1806" spans="8:8" x14ac:dyDescent="0.2">
      <c r="H1806" s="57"/>
    </row>
    <row r="1807" spans="8:8" x14ac:dyDescent="0.2">
      <c r="H1807" s="57"/>
    </row>
    <row r="1808" spans="8:8" x14ac:dyDescent="0.2">
      <c r="H1808" s="57"/>
    </row>
    <row r="1809" spans="8:8" x14ac:dyDescent="0.2">
      <c r="H1809" s="57"/>
    </row>
    <row r="1810" spans="8:8" x14ac:dyDescent="0.2">
      <c r="H1810" s="57"/>
    </row>
    <row r="1811" spans="8:8" x14ac:dyDescent="0.2">
      <c r="H1811" s="57"/>
    </row>
    <row r="1812" spans="8:8" x14ac:dyDescent="0.2">
      <c r="H1812" s="57"/>
    </row>
    <row r="1813" spans="8:8" x14ac:dyDescent="0.2">
      <c r="H1813" s="57"/>
    </row>
    <row r="1814" spans="8:8" x14ac:dyDescent="0.2">
      <c r="H1814" s="57"/>
    </row>
    <row r="1815" spans="8:8" x14ac:dyDescent="0.2">
      <c r="H1815" s="57"/>
    </row>
    <row r="1816" spans="8:8" x14ac:dyDescent="0.2">
      <c r="H1816" s="57"/>
    </row>
    <row r="1817" spans="8:8" x14ac:dyDescent="0.2">
      <c r="H1817" s="57"/>
    </row>
    <row r="1818" spans="8:8" x14ac:dyDescent="0.2">
      <c r="H1818" s="57"/>
    </row>
    <row r="1819" spans="8:8" x14ac:dyDescent="0.2">
      <c r="H1819" s="57"/>
    </row>
    <row r="1820" spans="8:8" x14ac:dyDescent="0.2">
      <c r="H1820" s="57"/>
    </row>
    <row r="1821" spans="8:8" x14ac:dyDescent="0.2">
      <c r="H1821" s="57"/>
    </row>
    <row r="1822" spans="8:8" x14ac:dyDescent="0.2">
      <c r="H1822" s="57"/>
    </row>
    <row r="1823" spans="8:8" x14ac:dyDescent="0.2">
      <c r="H1823" s="57"/>
    </row>
    <row r="1824" spans="8:8" x14ac:dyDescent="0.2">
      <c r="H1824" s="57"/>
    </row>
    <row r="1825" spans="8:8" x14ac:dyDescent="0.2">
      <c r="H1825" s="57"/>
    </row>
    <row r="1826" spans="8:8" x14ac:dyDescent="0.2">
      <c r="H1826" s="57"/>
    </row>
    <row r="1827" spans="8:8" x14ac:dyDescent="0.2">
      <c r="H1827" s="57"/>
    </row>
    <row r="1828" spans="8:8" x14ac:dyDescent="0.2">
      <c r="H1828" s="57"/>
    </row>
    <row r="1829" spans="8:8" x14ac:dyDescent="0.2">
      <c r="H1829" s="57"/>
    </row>
    <row r="1830" spans="8:8" x14ac:dyDescent="0.2">
      <c r="H1830" s="57"/>
    </row>
    <row r="1831" spans="8:8" x14ac:dyDescent="0.2">
      <c r="H1831" s="57"/>
    </row>
    <row r="1832" spans="8:8" x14ac:dyDescent="0.2">
      <c r="H1832" s="57"/>
    </row>
    <row r="1833" spans="8:8" x14ac:dyDescent="0.2">
      <c r="H1833" s="57"/>
    </row>
    <row r="1834" spans="8:8" x14ac:dyDescent="0.2">
      <c r="H1834" s="57"/>
    </row>
    <row r="1835" spans="8:8" x14ac:dyDescent="0.2">
      <c r="H1835" s="57"/>
    </row>
    <row r="1836" spans="8:8" x14ac:dyDescent="0.2">
      <c r="H1836" s="57"/>
    </row>
    <row r="1837" spans="8:8" x14ac:dyDescent="0.2">
      <c r="H1837" s="57"/>
    </row>
    <row r="1838" spans="8:8" x14ac:dyDescent="0.2">
      <c r="H1838" s="57"/>
    </row>
    <row r="1839" spans="8:8" x14ac:dyDescent="0.2">
      <c r="H1839" s="57"/>
    </row>
    <row r="1840" spans="8:8" x14ac:dyDescent="0.2">
      <c r="H1840" s="57"/>
    </row>
    <row r="1841" spans="8:8" x14ac:dyDescent="0.2">
      <c r="H1841" s="57"/>
    </row>
    <row r="1842" spans="8:8" x14ac:dyDescent="0.2">
      <c r="H1842" s="57"/>
    </row>
    <row r="1843" spans="8:8" x14ac:dyDescent="0.2">
      <c r="H1843" s="57"/>
    </row>
    <row r="1844" spans="8:8" x14ac:dyDescent="0.2">
      <c r="H1844" s="57"/>
    </row>
    <row r="1845" spans="8:8" x14ac:dyDescent="0.2">
      <c r="H1845" s="57"/>
    </row>
    <row r="1846" spans="8:8" x14ac:dyDescent="0.2">
      <c r="H1846" s="57"/>
    </row>
    <row r="1847" spans="8:8" x14ac:dyDescent="0.2">
      <c r="H1847" s="57"/>
    </row>
    <row r="1848" spans="8:8" x14ac:dyDescent="0.2">
      <c r="H1848" s="57"/>
    </row>
    <row r="1849" spans="8:8" x14ac:dyDescent="0.2">
      <c r="H1849" s="57"/>
    </row>
    <row r="1850" spans="8:8" x14ac:dyDescent="0.2">
      <c r="H1850" s="57"/>
    </row>
    <row r="1851" spans="8:8" x14ac:dyDescent="0.2">
      <c r="H1851" s="57"/>
    </row>
    <row r="1852" spans="8:8" x14ac:dyDescent="0.2">
      <c r="H1852" s="57"/>
    </row>
    <row r="1853" spans="8:8" x14ac:dyDescent="0.2">
      <c r="H1853" s="57"/>
    </row>
    <row r="1854" spans="8:8" x14ac:dyDescent="0.2">
      <c r="H1854" s="57"/>
    </row>
    <row r="1855" spans="8:8" x14ac:dyDescent="0.2">
      <c r="H1855" s="57"/>
    </row>
    <row r="1856" spans="8:8" x14ac:dyDescent="0.2">
      <c r="H1856" s="57"/>
    </row>
    <row r="1857" spans="8:8" x14ac:dyDescent="0.2">
      <c r="H1857" s="57"/>
    </row>
    <row r="1858" spans="8:8" x14ac:dyDescent="0.2">
      <c r="H1858" s="57"/>
    </row>
    <row r="1859" spans="8:8" x14ac:dyDescent="0.2">
      <c r="H1859" s="57"/>
    </row>
    <row r="1860" spans="8:8" x14ac:dyDescent="0.2">
      <c r="H1860" s="57"/>
    </row>
    <row r="1861" spans="8:8" x14ac:dyDescent="0.2">
      <c r="H1861" s="57"/>
    </row>
    <row r="1862" spans="8:8" x14ac:dyDescent="0.2">
      <c r="H1862" s="57"/>
    </row>
    <row r="1863" spans="8:8" x14ac:dyDescent="0.2">
      <c r="H1863" s="57"/>
    </row>
    <row r="1864" spans="8:8" x14ac:dyDescent="0.2">
      <c r="H1864" s="57"/>
    </row>
    <row r="1865" spans="8:8" x14ac:dyDescent="0.2">
      <c r="H1865" s="57"/>
    </row>
    <row r="1866" spans="8:8" x14ac:dyDescent="0.2">
      <c r="H1866" s="57"/>
    </row>
    <row r="1867" spans="8:8" x14ac:dyDescent="0.2">
      <c r="H1867" s="57"/>
    </row>
    <row r="1868" spans="8:8" x14ac:dyDescent="0.2">
      <c r="H1868" s="57"/>
    </row>
    <row r="1869" spans="8:8" x14ac:dyDescent="0.2">
      <c r="H1869" s="57"/>
    </row>
    <row r="1870" spans="8:8" x14ac:dyDescent="0.2">
      <c r="H1870" s="57"/>
    </row>
    <row r="1871" spans="8:8" x14ac:dyDescent="0.2">
      <c r="H1871" s="57"/>
    </row>
    <row r="1872" spans="8:8" x14ac:dyDescent="0.2">
      <c r="H1872" s="57"/>
    </row>
    <row r="1873" spans="8:8" x14ac:dyDescent="0.2">
      <c r="H1873" s="57"/>
    </row>
    <row r="1874" spans="8:8" x14ac:dyDescent="0.2">
      <c r="H1874" s="57"/>
    </row>
    <row r="1875" spans="8:8" x14ac:dyDescent="0.2">
      <c r="H1875" s="57"/>
    </row>
    <row r="1876" spans="8:8" x14ac:dyDescent="0.2">
      <c r="H1876" s="57"/>
    </row>
    <row r="1877" spans="8:8" x14ac:dyDescent="0.2">
      <c r="H1877" s="57"/>
    </row>
    <row r="1878" spans="8:8" x14ac:dyDescent="0.2">
      <c r="H1878" s="57"/>
    </row>
    <row r="1879" spans="8:8" x14ac:dyDescent="0.2">
      <c r="H1879" s="57"/>
    </row>
    <row r="1880" spans="8:8" x14ac:dyDescent="0.2">
      <c r="H1880" s="57"/>
    </row>
    <row r="1881" spans="8:8" x14ac:dyDescent="0.2">
      <c r="H1881" s="57"/>
    </row>
    <row r="1882" spans="8:8" x14ac:dyDescent="0.2">
      <c r="H1882" s="57"/>
    </row>
    <row r="1883" spans="8:8" x14ac:dyDescent="0.2">
      <c r="H1883" s="57"/>
    </row>
    <row r="1884" spans="8:8" x14ac:dyDescent="0.2">
      <c r="H1884" s="57"/>
    </row>
    <row r="1885" spans="8:8" x14ac:dyDescent="0.2">
      <c r="H1885" s="57"/>
    </row>
    <row r="1886" spans="8:8" x14ac:dyDescent="0.2">
      <c r="H1886" s="57"/>
    </row>
    <row r="1887" spans="8:8" x14ac:dyDescent="0.2">
      <c r="H1887" s="57"/>
    </row>
    <row r="1888" spans="8:8" x14ac:dyDescent="0.2">
      <c r="H1888" s="57"/>
    </row>
    <row r="1889" spans="8:8" x14ac:dyDescent="0.2">
      <c r="H1889" s="57"/>
    </row>
    <row r="1890" spans="8:8" x14ac:dyDescent="0.2">
      <c r="H1890" s="57"/>
    </row>
    <row r="1891" spans="8:8" x14ac:dyDescent="0.2">
      <c r="H1891" s="57"/>
    </row>
    <row r="1892" spans="8:8" x14ac:dyDescent="0.2">
      <c r="H1892" s="57"/>
    </row>
    <row r="1893" spans="8:8" x14ac:dyDescent="0.2">
      <c r="H1893" s="57"/>
    </row>
    <row r="1894" spans="8:8" x14ac:dyDescent="0.2">
      <c r="H1894" s="57"/>
    </row>
    <row r="1895" spans="8:8" x14ac:dyDescent="0.2">
      <c r="H1895" s="57"/>
    </row>
    <row r="1896" spans="8:8" x14ac:dyDescent="0.2">
      <c r="H1896" s="57"/>
    </row>
    <row r="1897" spans="8:8" x14ac:dyDescent="0.2">
      <c r="H1897" s="57"/>
    </row>
    <row r="1898" spans="8:8" x14ac:dyDescent="0.2">
      <c r="H1898" s="57"/>
    </row>
    <row r="1899" spans="8:8" x14ac:dyDescent="0.2">
      <c r="H1899" s="57"/>
    </row>
    <row r="1900" spans="8:8" x14ac:dyDescent="0.2">
      <c r="H1900" s="57"/>
    </row>
    <row r="1901" spans="8:8" x14ac:dyDescent="0.2">
      <c r="H1901" s="57"/>
    </row>
    <row r="1902" spans="8:8" x14ac:dyDescent="0.2">
      <c r="H1902" s="57"/>
    </row>
    <row r="1903" spans="8:8" x14ac:dyDescent="0.2">
      <c r="H1903" s="57"/>
    </row>
    <row r="1904" spans="8:8" x14ac:dyDescent="0.2">
      <c r="H1904" s="57"/>
    </row>
    <row r="1905" spans="8:8" x14ac:dyDescent="0.2">
      <c r="H1905" s="57"/>
    </row>
    <row r="1906" spans="8:8" x14ac:dyDescent="0.2">
      <c r="H1906" s="57"/>
    </row>
    <row r="1907" spans="8:8" x14ac:dyDescent="0.2">
      <c r="H1907" s="57"/>
    </row>
    <row r="1908" spans="8:8" x14ac:dyDescent="0.2">
      <c r="H1908" s="57"/>
    </row>
    <row r="1909" spans="8:8" x14ac:dyDescent="0.2">
      <c r="H1909" s="57"/>
    </row>
    <row r="1910" spans="8:8" x14ac:dyDescent="0.2">
      <c r="H1910" s="57"/>
    </row>
    <row r="1911" spans="8:8" x14ac:dyDescent="0.2">
      <c r="H1911" s="57"/>
    </row>
    <row r="1912" spans="8:8" x14ac:dyDescent="0.2">
      <c r="H1912" s="57"/>
    </row>
    <row r="1913" spans="8:8" x14ac:dyDescent="0.2">
      <c r="H1913" s="57"/>
    </row>
    <row r="1914" spans="8:8" x14ac:dyDescent="0.2">
      <c r="H1914" s="57"/>
    </row>
    <row r="1915" spans="8:8" x14ac:dyDescent="0.2">
      <c r="H1915" s="57"/>
    </row>
    <row r="1916" spans="8:8" x14ac:dyDescent="0.2">
      <c r="H1916" s="57"/>
    </row>
    <row r="1917" spans="8:8" x14ac:dyDescent="0.2">
      <c r="H1917" s="57"/>
    </row>
    <row r="1918" spans="8:8" x14ac:dyDescent="0.2">
      <c r="H1918" s="57"/>
    </row>
    <row r="1919" spans="8:8" x14ac:dyDescent="0.2">
      <c r="H1919" s="57"/>
    </row>
    <row r="1920" spans="8:8" x14ac:dyDescent="0.2">
      <c r="H1920" s="57"/>
    </row>
    <row r="1921" spans="8:8" x14ac:dyDescent="0.2">
      <c r="H1921" s="57"/>
    </row>
    <row r="1922" spans="8:8" x14ac:dyDescent="0.2">
      <c r="H1922" s="57"/>
    </row>
    <row r="1923" spans="8:8" x14ac:dyDescent="0.2">
      <c r="H1923" s="57"/>
    </row>
    <row r="1924" spans="8:8" x14ac:dyDescent="0.2">
      <c r="H1924" s="57"/>
    </row>
    <row r="1925" spans="8:8" x14ac:dyDescent="0.2">
      <c r="H1925" s="57"/>
    </row>
    <row r="1926" spans="8:8" x14ac:dyDescent="0.2">
      <c r="H1926" s="57"/>
    </row>
    <row r="1927" spans="8:8" x14ac:dyDescent="0.2">
      <c r="H1927" s="57"/>
    </row>
    <row r="1928" spans="8:8" x14ac:dyDescent="0.2">
      <c r="H1928" s="57"/>
    </row>
    <row r="1929" spans="8:8" x14ac:dyDescent="0.2">
      <c r="H1929" s="57"/>
    </row>
    <row r="1930" spans="8:8" x14ac:dyDescent="0.2">
      <c r="H1930" s="57"/>
    </row>
    <row r="1931" spans="8:8" x14ac:dyDescent="0.2">
      <c r="H1931" s="57"/>
    </row>
    <row r="1932" spans="8:8" x14ac:dyDescent="0.2">
      <c r="H1932" s="57"/>
    </row>
    <row r="1933" spans="8:8" x14ac:dyDescent="0.2">
      <c r="H1933" s="57"/>
    </row>
    <row r="1934" spans="8:8" x14ac:dyDescent="0.2">
      <c r="H1934" s="57"/>
    </row>
    <row r="1935" spans="8:8" x14ac:dyDescent="0.2">
      <c r="H1935" s="57"/>
    </row>
    <row r="1936" spans="8:8" x14ac:dyDescent="0.2">
      <c r="H1936" s="57"/>
    </row>
    <row r="1937" spans="8:8" x14ac:dyDescent="0.2">
      <c r="H1937" s="57"/>
    </row>
    <row r="1938" spans="8:8" x14ac:dyDescent="0.2">
      <c r="H1938" s="57"/>
    </row>
    <row r="1939" spans="8:8" x14ac:dyDescent="0.2">
      <c r="H1939" s="57"/>
    </row>
    <row r="1940" spans="8:8" x14ac:dyDescent="0.2">
      <c r="H1940" s="57"/>
    </row>
    <row r="1941" spans="8:8" x14ac:dyDescent="0.2">
      <c r="H1941" s="57"/>
    </row>
    <row r="1942" spans="8:8" x14ac:dyDescent="0.2">
      <c r="H1942" s="57"/>
    </row>
    <row r="1943" spans="8:8" x14ac:dyDescent="0.2">
      <c r="H1943" s="57"/>
    </row>
    <row r="1944" spans="8:8" x14ac:dyDescent="0.2">
      <c r="H1944" s="57"/>
    </row>
    <row r="1945" spans="8:8" x14ac:dyDescent="0.2">
      <c r="H1945" s="57"/>
    </row>
    <row r="1946" spans="8:8" x14ac:dyDescent="0.2">
      <c r="H1946" s="57"/>
    </row>
    <row r="1947" spans="8:8" x14ac:dyDescent="0.2">
      <c r="H1947" s="57"/>
    </row>
    <row r="1948" spans="8:8" x14ac:dyDescent="0.2">
      <c r="H1948" s="57"/>
    </row>
    <row r="1949" spans="8:8" x14ac:dyDescent="0.2">
      <c r="H1949" s="57"/>
    </row>
    <row r="1950" spans="8:8" x14ac:dyDescent="0.2">
      <c r="H1950" s="57"/>
    </row>
    <row r="1951" spans="8:8" x14ac:dyDescent="0.2">
      <c r="H1951" s="57"/>
    </row>
    <row r="1952" spans="8:8" x14ac:dyDescent="0.2">
      <c r="H1952" s="57"/>
    </row>
    <row r="1953" spans="8:8" x14ac:dyDescent="0.2">
      <c r="H1953" s="57"/>
    </row>
    <row r="1954" spans="8:8" x14ac:dyDescent="0.2">
      <c r="H1954" s="57"/>
    </row>
    <row r="1955" spans="8:8" x14ac:dyDescent="0.2">
      <c r="H1955" s="57"/>
    </row>
    <row r="1956" spans="8:8" x14ac:dyDescent="0.2">
      <c r="H1956" s="57"/>
    </row>
    <row r="1957" spans="8:8" x14ac:dyDescent="0.2">
      <c r="H1957" s="57"/>
    </row>
    <row r="1958" spans="8:8" x14ac:dyDescent="0.2">
      <c r="H1958" s="57"/>
    </row>
    <row r="1959" spans="8:8" x14ac:dyDescent="0.2">
      <c r="H1959" s="57"/>
    </row>
    <row r="1960" spans="8:8" x14ac:dyDescent="0.2">
      <c r="H1960" s="57"/>
    </row>
    <row r="1961" spans="8:8" x14ac:dyDescent="0.2">
      <c r="H1961" s="57"/>
    </row>
    <row r="1962" spans="8:8" x14ac:dyDescent="0.2">
      <c r="H1962" s="57"/>
    </row>
    <row r="1963" spans="8:8" x14ac:dyDescent="0.2">
      <c r="H1963" s="57"/>
    </row>
    <row r="1964" spans="8:8" x14ac:dyDescent="0.2">
      <c r="H1964" s="57"/>
    </row>
    <row r="1965" spans="8:8" x14ac:dyDescent="0.2">
      <c r="H1965" s="57"/>
    </row>
    <row r="1966" spans="8:8" x14ac:dyDescent="0.2">
      <c r="H1966" s="57"/>
    </row>
    <row r="1967" spans="8:8" x14ac:dyDescent="0.2">
      <c r="H1967" s="57"/>
    </row>
    <row r="1968" spans="8:8" x14ac:dyDescent="0.2">
      <c r="H1968" s="57"/>
    </row>
    <row r="1969" spans="8:8" x14ac:dyDescent="0.2">
      <c r="H1969" s="57"/>
    </row>
    <row r="1970" spans="8:8" x14ac:dyDescent="0.2">
      <c r="H1970" s="57"/>
    </row>
    <row r="1971" spans="8:8" x14ac:dyDescent="0.2">
      <c r="H1971" s="57"/>
    </row>
    <row r="1972" spans="8:8" x14ac:dyDescent="0.2">
      <c r="H1972" s="57"/>
    </row>
    <row r="1973" spans="8:8" x14ac:dyDescent="0.2">
      <c r="H1973" s="57"/>
    </row>
    <row r="1974" spans="8:8" x14ac:dyDescent="0.2">
      <c r="H1974" s="57"/>
    </row>
    <row r="1975" spans="8:8" x14ac:dyDescent="0.2">
      <c r="H1975" s="57"/>
    </row>
    <row r="1976" spans="8:8" x14ac:dyDescent="0.2">
      <c r="H1976" s="57"/>
    </row>
    <row r="1977" spans="8:8" x14ac:dyDescent="0.2">
      <c r="H1977" s="57"/>
    </row>
    <row r="1978" spans="8:8" x14ac:dyDescent="0.2">
      <c r="H1978" s="57"/>
    </row>
    <row r="1979" spans="8:8" x14ac:dyDescent="0.2">
      <c r="H1979" s="57"/>
    </row>
    <row r="1980" spans="8:8" x14ac:dyDescent="0.2">
      <c r="H1980" s="57"/>
    </row>
    <row r="1981" spans="8:8" x14ac:dyDescent="0.2">
      <c r="H1981" s="57"/>
    </row>
    <row r="1982" spans="8:8" x14ac:dyDescent="0.2">
      <c r="H1982" s="57"/>
    </row>
    <row r="1983" spans="8:8" x14ac:dyDescent="0.2">
      <c r="H1983" s="57"/>
    </row>
    <row r="1984" spans="8:8" x14ac:dyDescent="0.2">
      <c r="H1984" s="57"/>
    </row>
    <row r="1985" spans="8:8" x14ac:dyDescent="0.2">
      <c r="H1985" s="57"/>
    </row>
    <row r="1986" spans="8:8" x14ac:dyDescent="0.2">
      <c r="H1986" s="57"/>
    </row>
    <row r="1987" spans="8:8" x14ac:dyDescent="0.2">
      <c r="H1987" s="57"/>
    </row>
    <row r="1988" spans="8:8" x14ac:dyDescent="0.2">
      <c r="H1988" s="57"/>
    </row>
    <row r="1989" spans="8:8" x14ac:dyDescent="0.2">
      <c r="H1989" s="57"/>
    </row>
    <row r="1990" spans="8:8" x14ac:dyDescent="0.2">
      <c r="H1990" s="57"/>
    </row>
    <row r="1991" spans="8:8" x14ac:dyDescent="0.2">
      <c r="H1991" s="57"/>
    </row>
    <row r="1992" spans="8:8" x14ac:dyDescent="0.2">
      <c r="H1992" s="57"/>
    </row>
    <row r="1993" spans="8:8" x14ac:dyDescent="0.2">
      <c r="H1993" s="57"/>
    </row>
    <row r="1994" spans="8:8" x14ac:dyDescent="0.2">
      <c r="H1994" s="57"/>
    </row>
    <row r="1995" spans="8:8" x14ac:dyDescent="0.2">
      <c r="H1995" s="57"/>
    </row>
    <row r="1996" spans="8:8" x14ac:dyDescent="0.2">
      <c r="H1996" s="57"/>
    </row>
    <row r="1997" spans="8:8" x14ac:dyDescent="0.2">
      <c r="H1997" s="57"/>
    </row>
    <row r="1998" spans="8:8" x14ac:dyDescent="0.2">
      <c r="H1998" s="57"/>
    </row>
    <row r="1999" spans="8:8" x14ac:dyDescent="0.2">
      <c r="H1999" s="57"/>
    </row>
    <row r="2000" spans="8:8" x14ac:dyDescent="0.2">
      <c r="H2000" s="57"/>
    </row>
    <row r="2001" spans="8:8" x14ac:dyDescent="0.2">
      <c r="H2001" s="57"/>
    </row>
    <row r="2002" spans="8:8" x14ac:dyDescent="0.2">
      <c r="H2002" s="57"/>
    </row>
    <row r="2003" spans="8:8" x14ac:dyDescent="0.2">
      <c r="H2003" s="57"/>
    </row>
    <row r="2004" spans="8:8" x14ac:dyDescent="0.2">
      <c r="H2004" s="57"/>
    </row>
    <row r="2005" spans="8:8" x14ac:dyDescent="0.2">
      <c r="H2005" s="57"/>
    </row>
    <row r="2006" spans="8:8" x14ac:dyDescent="0.2">
      <c r="H2006" s="57"/>
    </row>
    <row r="2007" spans="8:8" x14ac:dyDescent="0.2">
      <c r="H2007" s="57"/>
    </row>
    <row r="2008" spans="8:8" x14ac:dyDescent="0.2">
      <c r="H2008" s="57"/>
    </row>
    <row r="2009" spans="8:8" x14ac:dyDescent="0.2">
      <c r="H2009" s="57"/>
    </row>
    <row r="2010" spans="8:8" x14ac:dyDescent="0.2">
      <c r="H2010" s="57"/>
    </row>
    <row r="2011" spans="8:8" x14ac:dyDescent="0.2">
      <c r="H2011" s="57"/>
    </row>
    <row r="2012" spans="8:8" x14ac:dyDescent="0.2">
      <c r="H2012" s="57"/>
    </row>
    <row r="2013" spans="8:8" x14ac:dyDescent="0.2">
      <c r="H2013" s="57"/>
    </row>
    <row r="2014" spans="8:8" x14ac:dyDescent="0.2">
      <c r="H2014" s="57"/>
    </row>
    <row r="2015" spans="8:8" x14ac:dyDescent="0.2">
      <c r="H2015" s="57"/>
    </row>
    <row r="2016" spans="8:8" x14ac:dyDescent="0.2">
      <c r="H2016" s="57"/>
    </row>
    <row r="2017" spans="8:8" x14ac:dyDescent="0.2">
      <c r="H2017" s="57"/>
    </row>
    <row r="2018" spans="8:8" x14ac:dyDescent="0.2">
      <c r="H2018" s="57"/>
    </row>
    <row r="2019" spans="8:8" x14ac:dyDescent="0.2">
      <c r="H2019" s="57"/>
    </row>
    <row r="2020" spans="8:8" x14ac:dyDescent="0.2">
      <c r="H2020" s="57"/>
    </row>
    <row r="2021" spans="8:8" x14ac:dyDescent="0.2">
      <c r="H2021" s="57"/>
    </row>
    <row r="2022" spans="8:8" x14ac:dyDescent="0.2">
      <c r="H2022" s="57"/>
    </row>
    <row r="2023" spans="8:8" x14ac:dyDescent="0.2">
      <c r="H2023" s="57"/>
    </row>
    <row r="2024" spans="8:8" x14ac:dyDescent="0.2">
      <c r="H2024" s="57"/>
    </row>
    <row r="2025" spans="8:8" x14ac:dyDescent="0.2">
      <c r="H2025" s="57"/>
    </row>
    <row r="2026" spans="8:8" x14ac:dyDescent="0.2">
      <c r="H2026" s="57"/>
    </row>
    <row r="2027" spans="8:8" x14ac:dyDescent="0.2">
      <c r="H2027" s="57"/>
    </row>
    <row r="2028" spans="8:8" x14ac:dyDescent="0.2">
      <c r="H2028" s="57"/>
    </row>
    <row r="2029" spans="8:8" x14ac:dyDescent="0.2">
      <c r="H2029" s="57"/>
    </row>
    <row r="2030" spans="8:8" x14ac:dyDescent="0.2">
      <c r="H2030" s="57"/>
    </row>
    <row r="2031" spans="8:8" x14ac:dyDescent="0.2">
      <c r="H2031" s="57"/>
    </row>
    <row r="2032" spans="8:8" x14ac:dyDescent="0.2">
      <c r="H2032" s="57"/>
    </row>
    <row r="2033" spans="8:8" x14ac:dyDescent="0.2">
      <c r="H2033" s="57"/>
    </row>
    <row r="2034" spans="8:8" x14ac:dyDescent="0.2">
      <c r="H2034" s="57"/>
    </row>
    <row r="2035" spans="8:8" x14ac:dyDescent="0.2">
      <c r="H2035" s="57"/>
    </row>
    <row r="2036" spans="8:8" x14ac:dyDescent="0.2">
      <c r="H2036" s="57"/>
    </row>
    <row r="2037" spans="8:8" x14ac:dyDescent="0.2">
      <c r="H2037" s="57"/>
    </row>
    <row r="2038" spans="8:8" x14ac:dyDescent="0.2">
      <c r="H2038" s="57"/>
    </row>
    <row r="2039" spans="8:8" x14ac:dyDescent="0.2">
      <c r="H2039" s="57"/>
    </row>
    <row r="2040" spans="8:8" x14ac:dyDescent="0.2">
      <c r="H2040" s="57"/>
    </row>
    <row r="2041" spans="8:8" x14ac:dyDescent="0.2">
      <c r="H2041" s="57"/>
    </row>
    <row r="2042" spans="8:8" x14ac:dyDescent="0.2">
      <c r="H2042" s="57"/>
    </row>
    <row r="2043" spans="8:8" x14ac:dyDescent="0.2">
      <c r="H2043" s="57"/>
    </row>
    <row r="2044" spans="8:8" x14ac:dyDescent="0.2">
      <c r="H2044" s="57"/>
    </row>
    <row r="2045" spans="8:8" x14ac:dyDescent="0.2">
      <c r="H2045" s="57"/>
    </row>
    <row r="2046" spans="8:8" x14ac:dyDescent="0.2">
      <c r="H2046" s="57"/>
    </row>
    <row r="2047" spans="8:8" x14ac:dyDescent="0.2">
      <c r="H2047" s="57"/>
    </row>
    <row r="2048" spans="8:8" x14ac:dyDescent="0.2">
      <c r="H2048" s="57"/>
    </row>
    <row r="2049" spans="8:8" x14ac:dyDescent="0.2">
      <c r="H2049" s="57"/>
    </row>
    <row r="2050" spans="8:8" x14ac:dyDescent="0.2">
      <c r="H2050" s="57"/>
    </row>
    <row r="2051" spans="8:8" x14ac:dyDescent="0.2">
      <c r="H2051" s="57"/>
    </row>
    <row r="2052" spans="8:8" x14ac:dyDescent="0.2">
      <c r="H2052" s="57"/>
    </row>
    <row r="2053" spans="8:8" x14ac:dyDescent="0.2">
      <c r="H2053" s="57"/>
    </row>
    <row r="2054" spans="8:8" x14ac:dyDescent="0.2">
      <c r="H2054" s="57"/>
    </row>
    <row r="2055" spans="8:8" x14ac:dyDescent="0.2">
      <c r="H2055" s="57"/>
    </row>
    <row r="2056" spans="8:8" x14ac:dyDescent="0.2">
      <c r="H2056" s="57"/>
    </row>
    <row r="2057" spans="8:8" x14ac:dyDescent="0.2">
      <c r="H2057" s="57"/>
    </row>
    <row r="2058" spans="8:8" x14ac:dyDescent="0.2">
      <c r="H2058" s="57"/>
    </row>
    <row r="2059" spans="8:8" x14ac:dyDescent="0.2">
      <c r="H2059" s="57"/>
    </row>
    <row r="2060" spans="8:8" x14ac:dyDescent="0.2">
      <c r="H2060" s="57"/>
    </row>
    <row r="2061" spans="8:8" x14ac:dyDescent="0.2">
      <c r="H2061" s="57"/>
    </row>
    <row r="2062" spans="8:8" x14ac:dyDescent="0.2">
      <c r="H2062" s="57"/>
    </row>
    <row r="2063" spans="8:8" x14ac:dyDescent="0.2">
      <c r="H2063" s="57"/>
    </row>
    <row r="2064" spans="8:8" x14ac:dyDescent="0.2">
      <c r="H2064" s="57"/>
    </row>
    <row r="2065" spans="8:8" x14ac:dyDescent="0.2">
      <c r="H2065" s="57"/>
    </row>
    <row r="2066" spans="8:8" x14ac:dyDescent="0.2">
      <c r="H2066" s="57"/>
    </row>
    <row r="2067" spans="8:8" x14ac:dyDescent="0.2">
      <c r="H2067" s="57"/>
    </row>
    <row r="2068" spans="8:8" x14ac:dyDescent="0.2">
      <c r="H2068" s="57"/>
    </row>
    <row r="2069" spans="8:8" x14ac:dyDescent="0.2">
      <c r="H2069" s="57"/>
    </row>
    <row r="2070" spans="8:8" x14ac:dyDescent="0.2">
      <c r="H2070" s="57"/>
    </row>
    <row r="2071" spans="8:8" x14ac:dyDescent="0.2">
      <c r="H2071" s="57"/>
    </row>
    <row r="2072" spans="8:8" x14ac:dyDescent="0.2">
      <c r="H2072" s="57"/>
    </row>
    <row r="2073" spans="8:8" x14ac:dyDescent="0.2">
      <c r="H2073" s="57"/>
    </row>
    <row r="2074" spans="8:8" x14ac:dyDescent="0.2">
      <c r="H2074" s="57"/>
    </row>
    <row r="2075" spans="8:8" x14ac:dyDescent="0.2">
      <c r="H2075" s="57"/>
    </row>
    <row r="2076" spans="8:8" x14ac:dyDescent="0.2">
      <c r="H2076" s="57"/>
    </row>
    <row r="2077" spans="8:8" x14ac:dyDescent="0.2">
      <c r="H2077" s="57"/>
    </row>
    <row r="2078" spans="8:8" x14ac:dyDescent="0.2">
      <c r="H2078" s="57"/>
    </row>
    <row r="2079" spans="8:8" x14ac:dyDescent="0.2">
      <c r="H2079" s="57"/>
    </row>
    <row r="2080" spans="8:8" x14ac:dyDescent="0.2">
      <c r="H2080" s="57"/>
    </row>
    <row r="2081" spans="8:8" x14ac:dyDescent="0.2">
      <c r="H2081" s="57"/>
    </row>
    <row r="2082" spans="8:8" x14ac:dyDescent="0.2">
      <c r="H2082" s="57"/>
    </row>
    <row r="2083" spans="8:8" x14ac:dyDescent="0.2">
      <c r="H2083" s="57"/>
    </row>
    <row r="2084" spans="8:8" x14ac:dyDescent="0.2">
      <c r="H2084" s="57"/>
    </row>
    <row r="2085" spans="8:8" x14ac:dyDescent="0.2">
      <c r="H2085" s="57"/>
    </row>
    <row r="2086" spans="8:8" x14ac:dyDescent="0.2">
      <c r="H2086" s="57"/>
    </row>
    <row r="2087" spans="8:8" x14ac:dyDescent="0.2">
      <c r="H2087" s="57"/>
    </row>
    <row r="2088" spans="8:8" x14ac:dyDescent="0.2">
      <c r="H2088" s="57"/>
    </row>
    <row r="2089" spans="8:8" x14ac:dyDescent="0.2">
      <c r="H2089" s="57"/>
    </row>
    <row r="2090" spans="8:8" x14ac:dyDescent="0.2">
      <c r="H2090" s="57"/>
    </row>
    <row r="2091" spans="8:8" x14ac:dyDescent="0.2">
      <c r="H2091" s="57"/>
    </row>
    <row r="2092" spans="8:8" x14ac:dyDescent="0.2">
      <c r="H2092" s="57"/>
    </row>
    <row r="2093" spans="8:8" x14ac:dyDescent="0.2">
      <c r="H2093" s="57"/>
    </row>
    <row r="2094" spans="8:8" x14ac:dyDescent="0.2">
      <c r="H2094" s="57"/>
    </row>
    <row r="2095" spans="8:8" x14ac:dyDescent="0.2">
      <c r="H2095" s="57"/>
    </row>
    <row r="2096" spans="8:8" x14ac:dyDescent="0.2">
      <c r="H2096" s="57"/>
    </row>
    <row r="2097" spans="8:8" x14ac:dyDescent="0.2">
      <c r="H2097" s="57"/>
    </row>
    <row r="2098" spans="8:8" x14ac:dyDescent="0.2">
      <c r="H2098" s="57"/>
    </row>
    <row r="2099" spans="8:8" x14ac:dyDescent="0.2">
      <c r="H2099" s="57"/>
    </row>
    <row r="2100" spans="8:8" x14ac:dyDescent="0.2">
      <c r="H2100" s="57"/>
    </row>
    <row r="2101" spans="8:8" x14ac:dyDescent="0.2">
      <c r="H2101" s="57"/>
    </row>
    <row r="2102" spans="8:8" x14ac:dyDescent="0.2">
      <c r="H2102" s="57"/>
    </row>
    <row r="2103" spans="8:8" x14ac:dyDescent="0.2">
      <c r="H2103" s="57"/>
    </row>
    <row r="2104" spans="8:8" x14ac:dyDescent="0.2">
      <c r="H2104" s="57"/>
    </row>
    <row r="2105" spans="8:8" x14ac:dyDescent="0.2">
      <c r="H2105" s="57"/>
    </row>
    <row r="2106" spans="8:8" x14ac:dyDescent="0.2">
      <c r="H2106" s="57"/>
    </row>
    <row r="2107" spans="8:8" x14ac:dyDescent="0.2">
      <c r="H2107" s="57"/>
    </row>
    <row r="2108" spans="8:8" x14ac:dyDescent="0.2">
      <c r="H2108" s="57"/>
    </row>
    <row r="2109" spans="8:8" x14ac:dyDescent="0.2">
      <c r="H2109" s="57"/>
    </row>
    <row r="2110" spans="8:8" x14ac:dyDescent="0.2">
      <c r="H2110" s="57"/>
    </row>
    <row r="2111" spans="8:8" x14ac:dyDescent="0.2">
      <c r="H2111" s="57"/>
    </row>
    <row r="2112" spans="8:8" x14ac:dyDescent="0.2">
      <c r="H2112" s="57"/>
    </row>
    <row r="2113" spans="8:8" x14ac:dyDescent="0.2">
      <c r="H2113" s="57"/>
    </row>
    <row r="2114" spans="8:8" x14ac:dyDescent="0.2">
      <c r="H2114" s="57"/>
    </row>
    <row r="2115" spans="8:8" x14ac:dyDescent="0.2">
      <c r="H2115" s="57"/>
    </row>
    <row r="2116" spans="8:8" x14ac:dyDescent="0.2">
      <c r="H2116" s="57"/>
    </row>
    <row r="2117" spans="8:8" x14ac:dyDescent="0.2">
      <c r="H2117" s="57"/>
    </row>
    <row r="2118" spans="8:8" x14ac:dyDescent="0.2">
      <c r="H2118" s="57"/>
    </row>
    <row r="2119" spans="8:8" x14ac:dyDescent="0.2">
      <c r="H2119" s="57"/>
    </row>
    <row r="2120" spans="8:8" x14ac:dyDescent="0.2">
      <c r="H2120" s="57"/>
    </row>
    <row r="2121" spans="8:8" x14ac:dyDescent="0.2">
      <c r="H2121" s="57"/>
    </row>
    <row r="2122" spans="8:8" x14ac:dyDescent="0.2">
      <c r="H2122" s="57"/>
    </row>
    <row r="2123" spans="8:8" x14ac:dyDescent="0.2">
      <c r="H2123" s="57"/>
    </row>
    <row r="2124" spans="8:8" x14ac:dyDescent="0.2">
      <c r="H2124" s="57"/>
    </row>
    <row r="2125" spans="8:8" x14ac:dyDescent="0.2">
      <c r="H2125" s="57"/>
    </row>
    <row r="2126" spans="8:8" x14ac:dyDescent="0.2">
      <c r="H2126" s="57"/>
    </row>
    <row r="2127" spans="8:8" x14ac:dyDescent="0.2">
      <c r="H2127" s="57"/>
    </row>
    <row r="2128" spans="8:8" x14ac:dyDescent="0.2">
      <c r="H2128" s="57"/>
    </row>
    <row r="2129" spans="8:8" x14ac:dyDescent="0.2">
      <c r="H2129" s="57"/>
    </row>
    <row r="2130" spans="8:8" x14ac:dyDescent="0.2">
      <c r="H2130" s="57"/>
    </row>
    <row r="2131" spans="8:8" x14ac:dyDescent="0.2">
      <c r="H2131" s="57"/>
    </row>
    <row r="2132" spans="8:8" x14ac:dyDescent="0.2">
      <c r="H2132" s="57"/>
    </row>
    <row r="2133" spans="8:8" x14ac:dyDescent="0.2">
      <c r="H2133" s="57"/>
    </row>
    <row r="2134" spans="8:8" x14ac:dyDescent="0.2">
      <c r="H2134" s="57"/>
    </row>
    <row r="2135" spans="8:8" x14ac:dyDescent="0.2">
      <c r="H2135" s="57"/>
    </row>
    <row r="2136" spans="8:8" x14ac:dyDescent="0.2">
      <c r="H2136" s="57"/>
    </row>
    <row r="2137" spans="8:8" x14ac:dyDescent="0.2">
      <c r="H2137" s="57"/>
    </row>
    <row r="2138" spans="8:8" x14ac:dyDescent="0.2">
      <c r="H2138" s="57"/>
    </row>
    <row r="2139" spans="8:8" x14ac:dyDescent="0.2">
      <c r="H2139" s="57"/>
    </row>
    <row r="2140" spans="8:8" x14ac:dyDescent="0.2">
      <c r="H2140" s="57"/>
    </row>
    <row r="2141" spans="8:8" x14ac:dyDescent="0.2">
      <c r="H2141" s="57"/>
    </row>
    <row r="2142" spans="8:8" x14ac:dyDescent="0.2">
      <c r="H2142" s="57"/>
    </row>
    <row r="2143" spans="8:8" x14ac:dyDescent="0.2">
      <c r="H2143" s="57"/>
    </row>
    <row r="2144" spans="8:8" x14ac:dyDescent="0.2">
      <c r="H2144" s="57"/>
    </row>
    <row r="2145" spans="8:8" x14ac:dyDescent="0.2">
      <c r="H2145" s="57"/>
    </row>
    <row r="2146" spans="8:8" x14ac:dyDescent="0.2">
      <c r="H2146" s="57"/>
    </row>
    <row r="2147" spans="8:8" x14ac:dyDescent="0.2">
      <c r="H2147" s="57"/>
    </row>
    <row r="2148" spans="8:8" x14ac:dyDescent="0.2">
      <c r="H2148" s="57"/>
    </row>
    <row r="2149" spans="8:8" x14ac:dyDescent="0.2">
      <c r="H2149" s="57"/>
    </row>
    <row r="2150" spans="8:8" x14ac:dyDescent="0.2">
      <c r="H2150" s="57"/>
    </row>
    <row r="2151" spans="8:8" x14ac:dyDescent="0.2">
      <c r="H2151" s="57"/>
    </row>
    <row r="2152" spans="8:8" x14ac:dyDescent="0.2">
      <c r="H2152" s="57"/>
    </row>
    <row r="2153" spans="8:8" x14ac:dyDescent="0.2">
      <c r="H2153" s="57"/>
    </row>
    <row r="2154" spans="8:8" x14ac:dyDescent="0.2">
      <c r="H2154" s="57"/>
    </row>
    <row r="2155" spans="8:8" x14ac:dyDescent="0.2">
      <c r="H2155" s="57"/>
    </row>
    <row r="2156" spans="8:8" x14ac:dyDescent="0.2">
      <c r="H2156" s="57"/>
    </row>
    <row r="2157" spans="8:8" x14ac:dyDescent="0.2">
      <c r="H2157" s="57"/>
    </row>
    <row r="2158" spans="8:8" x14ac:dyDescent="0.2">
      <c r="H2158" s="57"/>
    </row>
    <row r="2159" spans="8:8" x14ac:dyDescent="0.2">
      <c r="H2159" s="57"/>
    </row>
    <row r="2160" spans="8:8" x14ac:dyDescent="0.2">
      <c r="H2160" s="57"/>
    </row>
    <row r="2161" spans="8:8" x14ac:dyDescent="0.2">
      <c r="H2161" s="57"/>
    </row>
    <row r="2162" spans="8:8" x14ac:dyDescent="0.2">
      <c r="H2162" s="57"/>
    </row>
    <row r="2163" spans="8:8" x14ac:dyDescent="0.2">
      <c r="H2163" s="57"/>
    </row>
    <row r="2164" spans="8:8" x14ac:dyDescent="0.2">
      <c r="H2164" s="57"/>
    </row>
    <row r="2165" spans="8:8" x14ac:dyDescent="0.2">
      <c r="H2165" s="57"/>
    </row>
    <row r="2166" spans="8:8" x14ac:dyDescent="0.2">
      <c r="H2166" s="57"/>
    </row>
    <row r="2167" spans="8:8" x14ac:dyDescent="0.2">
      <c r="H2167" s="57"/>
    </row>
    <row r="2168" spans="8:8" x14ac:dyDescent="0.2">
      <c r="H2168" s="57"/>
    </row>
    <row r="2169" spans="8:8" x14ac:dyDescent="0.2">
      <c r="H2169" s="57"/>
    </row>
    <row r="2170" spans="8:8" x14ac:dyDescent="0.2">
      <c r="H2170" s="57"/>
    </row>
    <row r="2171" spans="8:8" x14ac:dyDescent="0.2">
      <c r="H2171" s="57"/>
    </row>
    <row r="2172" spans="8:8" x14ac:dyDescent="0.2">
      <c r="H2172" s="57"/>
    </row>
    <row r="2173" spans="8:8" x14ac:dyDescent="0.2">
      <c r="H2173" s="57"/>
    </row>
    <row r="2174" spans="8:8" x14ac:dyDescent="0.2">
      <c r="H2174" s="57"/>
    </row>
    <row r="2175" spans="8:8" x14ac:dyDescent="0.2">
      <c r="H2175" s="57"/>
    </row>
    <row r="2176" spans="8:8" x14ac:dyDescent="0.2">
      <c r="H2176" s="57"/>
    </row>
    <row r="2177" spans="8:8" x14ac:dyDescent="0.2">
      <c r="H2177" s="57"/>
    </row>
    <row r="2178" spans="8:8" x14ac:dyDescent="0.2">
      <c r="H2178" s="57"/>
    </row>
    <row r="2179" spans="8:8" x14ac:dyDescent="0.2">
      <c r="H2179" s="57"/>
    </row>
    <row r="2180" spans="8:8" x14ac:dyDescent="0.2">
      <c r="H2180" s="57"/>
    </row>
    <row r="2181" spans="8:8" x14ac:dyDescent="0.2">
      <c r="H2181" s="57"/>
    </row>
    <row r="2182" spans="8:8" x14ac:dyDescent="0.2">
      <c r="H2182" s="57"/>
    </row>
    <row r="2183" spans="8:8" x14ac:dyDescent="0.2">
      <c r="H2183" s="57"/>
    </row>
    <row r="2184" spans="8:8" x14ac:dyDescent="0.2">
      <c r="H2184" s="57"/>
    </row>
    <row r="2185" spans="8:8" x14ac:dyDescent="0.2">
      <c r="H2185" s="57"/>
    </row>
    <row r="2186" spans="8:8" x14ac:dyDescent="0.2">
      <c r="H2186" s="57"/>
    </row>
    <row r="2187" spans="8:8" x14ac:dyDescent="0.2">
      <c r="H2187" s="57"/>
    </row>
    <row r="2188" spans="8:8" x14ac:dyDescent="0.2">
      <c r="H2188" s="57"/>
    </row>
    <row r="2189" spans="8:8" x14ac:dyDescent="0.2">
      <c r="H2189" s="57"/>
    </row>
    <row r="2190" spans="8:8" x14ac:dyDescent="0.2">
      <c r="H2190" s="57"/>
    </row>
    <row r="2191" spans="8:8" x14ac:dyDescent="0.2">
      <c r="H2191" s="57"/>
    </row>
    <row r="2192" spans="8:8" x14ac:dyDescent="0.2">
      <c r="H2192" s="57"/>
    </row>
    <row r="2193" spans="8:8" x14ac:dyDescent="0.2">
      <c r="H2193" s="57"/>
    </row>
    <row r="2194" spans="8:8" x14ac:dyDescent="0.2">
      <c r="H2194" s="57"/>
    </row>
    <row r="2195" spans="8:8" x14ac:dyDescent="0.2">
      <c r="H2195" s="57"/>
    </row>
    <row r="2196" spans="8:8" x14ac:dyDescent="0.2">
      <c r="H2196" s="57"/>
    </row>
    <row r="2197" spans="8:8" x14ac:dyDescent="0.2">
      <c r="H2197" s="57"/>
    </row>
    <row r="2198" spans="8:8" x14ac:dyDescent="0.2">
      <c r="H2198" s="57"/>
    </row>
    <row r="2199" spans="8:8" x14ac:dyDescent="0.2">
      <c r="H2199" s="57"/>
    </row>
    <row r="2200" spans="8:8" x14ac:dyDescent="0.2">
      <c r="H2200" s="57"/>
    </row>
    <row r="2201" spans="8:8" x14ac:dyDescent="0.2">
      <c r="H2201" s="57"/>
    </row>
    <row r="2202" spans="8:8" x14ac:dyDescent="0.2">
      <c r="H2202" s="57"/>
    </row>
    <row r="2203" spans="8:8" x14ac:dyDescent="0.2">
      <c r="H2203" s="57"/>
    </row>
    <row r="2204" spans="8:8" x14ac:dyDescent="0.2">
      <c r="H2204" s="57"/>
    </row>
    <row r="2205" spans="8:8" x14ac:dyDescent="0.2">
      <c r="H2205" s="57"/>
    </row>
    <row r="2206" spans="8:8" x14ac:dyDescent="0.2">
      <c r="H2206" s="57"/>
    </row>
    <row r="2207" spans="8:8" x14ac:dyDescent="0.2">
      <c r="H2207" s="57"/>
    </row>
    <row r="2208" spans="8:8" x14ac:dyDescent="0.2">
      <c r="H2208" s="57"/>
    </row>
    <row r="2209" spans="8:8" x14ac:dyDescent="0.2">
      <c r="H2209" s="57"/>
    </row>
    <row r="2210" spans="8:8" x14ac:dyDescent="0.2">
      <c r="H2210" s="57"/>
    </row>
    <row r="2211" spans="8:8" x14ac:dyDescent="0.2">
      <c r="H2211" s="57"/>
    </row>
    <row r="2212" spans="8:8" x14ac:dyDescent="0.2">
      <c r="H2212" s="57"/>
    </row>
    <row r="2213" spans="8:8" x14ac:dyDescent="0.2">
      <c r="H2213" s="57"/>
    </row>
    <row r="2214" spans="8:8" x14ac:dyDescent="0.2">
      <c r="H2214" s="57"/>
    </row>
    <row r="2215" spans="8:8" x14ac:dyDescent="0.2">
      <c r="H2215" s="57"/>
    </row>
    <row r="2216" spans="8:8" x14ac:dyDescent="0.2">
      <c r="H2216" s="57"/>
    </row>
    <row r="2217" spans="8:8" x14ac:dyDescent="0.2">
      <c r="H2217" s="57"/>
    </row>
    <row r="2218" spans="8:8" x14ac:dyDescent="0.2">
      <c r="H2218" s="57"/>
    </row>
    <row r="2219" spans="8:8" x14ac:dyDescent="0.2">
      <c r="H2219" s="57"/>
    </row>
    <row r="2220" spans="8:8" x14ac:dyDescent="0.2">
      <c r="H2220" s="57"/>
    </row>
    <row r="2221" spans="8:8" x14ac:dyDescent="0.2">
      <c r="H2221" s="57"/>
    </row>
    <row r="2222" spans="8:8" x14ac:dyDescent="0.2">
      <c r="H2222" s="57"/>
    </row>
    <row r="2223" spans="8:8" x14ac:dyDescent="0.2">
      <c r="H2223" s="57"/>
    </row>
    <row r="2224" spans="8:8" x14ac:dyDescent="0.2">
      <c r="H2224" s="57"/>
    </row>
    <row r="2225" spans="8:8" x14ac:dyDescent="0.2">
      <c r="H2225" s="57"/>
    </row>
    <row r="2226" spans="8:8" x14ac:dyDescent="0.2">
      <c r="H2226" s="57"/>
    </row>
    <row r="2227" spans="8:8" x14ac:dyDescent="0.2">
      <c r="H2227" s="57"/>
    </row>
    <row r="2228" spans="8:8" x14ac:dyDescent="0.2">
      <c r="H2228" s="57"/>
    </row>
    <row r="2229" spans="8:8" x14ac:dyDescent="0.2">
      <c r="H2229" s="57"/>
    </row>
    <row r="2230" spans="8:8" x14ac:dyDescent="0.2">
      <c r="H2230" s="57"/>
    </row>
    <row r="2231" spans="8:8" x14ac:dyDescent="0.2">
      <c r="H2231" s="57"/>
    </row>
    <row r="2232" spans="8:8" x14ac:dyDescent="0.2">
      <c r="H2232" s="57"/>
    </row>
    <row r="2233" spans="8:8" x14ac:dyDescent="0.2">
      <c r="H2233" s="57"/>
    </row>
    <row r="2234" spans="8:8" x14ac:dyDescent="0.2">
      <c r="H2234" s="57"/>
    </row>
    <row r="2235" spans="8:8" x14ac:dyDescent="0.2">
      <c r="H2235" s="57"/>
    </row>
    <row r="2236" spans="8:8" x14ac:dyDescent="0.2">
      <c r="H2236" s="57"/>
    </row>
    <row r="2237" spans="8:8" x14ac:dyDescent="0.2">
      <c r="H2237" s="57"/>
    </row>
    <row r="2238" spans="8:8" x14ac:dyDescent="0.2">
      <c r="H2238" s="57"/>
    </row>
    <row r="2239" spans="8:8" x14ac:dyDescent="0.2">
      <c r="H2239" s="57"/>
    </row>
    <row r="2240" spans="8:8" x14ac:dyDescent="0.2">
      <c r="H2240" s="57"/>
    </row>
    <row r="2241" spans="8:113" x14ac:dyDescent="0.2">
      <c r="H2241" s="57"/>
    </row>
    <row r="2242" spans="8:113" x14ac:dyDescent="0.2">
      <c r="H2242" s="57"/>
    </row>
    <row r="2243" spans="8:113" x14ac:dyDescent="0.2">
      <c r="H2243" s="57"/>
    </row>
    <row r="2244" spans="8:113" x14ac:dyDescent="0.2">
      <c r="H2244" s="57"/>
    </row>
    <row r="2245" spans="8:113" x14ac:dyDescent="0.2">
      <c r="H2245" s="57"/>
    </row>
    <row r="2246" spans="8:113" x14ac:dyDescent="0.2">
      <c r="H2246" s="57"/>
    </row>
    <row r="2247" spans="8:113" x14ac:dyDescent="0.2">
      <c r="H2247" s="57"/>
    </row>
    <row r="2248" spans="8:113" x14ac:dyDescent="0.2">
      <c r="H2248" s="57"/>
    </row>
    <row r="2249" spans="8:113" x14ac:dyDescent="0.2">
      <c r="H2249" s="57"/>
    </row>
    <row r="2250" spans="8:113" x14ac:dyDescent="0.2">
      <c r="H2250" s="57"/>
      <c r="DI2250" s="41"/>
    </row>
    <row r="2251" spans="8:113" x14ac:dyDescent="0.2">
      <c r="H2251" s="57"/>
    </row>
    <row r="2252" spans="8:113" x14ac:dyDescent="0.2">
      <c r="H2252" s="57"/>
    </row>
    <row r="2253" spans="8:113" x14ac:dyDescent="0.2">
      <c r="H2253" s="57"/>
    </row>
    <row r="2254" spans="8:113" x14ac:dyDescent="0.2">
      <c r="H2254" s="57"/>
    </row>
    <row r="2255" spans="8:113" x14ac:dyDescent="0.2">
      <c r="H2255" s="57"/>
    </row>
    <row r="2256" spans="8:113" x14ac:dyDescent="0.2">
      <c r="H2256" s="57"/>
    </row>
    <row r="2257" spans="8:118" x14ac:dyDescent="0.2">
      <c r="H2257" s="57"/>
    </row>
    <row r="2258" spans="8:118" x14ac:dyDescent="0.2">
      <c r="H2258" s="57"/>
    </row>
    <row r="2259" spans="8:118" x14ac:dyDescent="0.2">
      <c r="H2259" s="57"/>
    </row>
    <row r="2260" spans="8:118" x14ac:dyDescent="0.2">
      <c r="H2260" s="57"/>
    </row>
    <row r="2261" spans="8:118" x14ac:dyDescent="0.2">
      <c r="H2261" s="57"/>
    </row>
    <row r="2262" spans="8:118" x14ac:dyDescent="0.2">
      <c r="H2262" s="57"/>
    </row>
    <row r="2263" spans="8:118" x14ac:dyDescent="0.2">
      <c r="H2263" s="57"/>
    </row>
    <row r="2264" spans="8:118" x14ac:dyDescent="0.2">
      <c r="H2264" s="57"/>
    </row>
    <row r="2265" spans="8:118" x14ac:dyDescent="0.2">
      <c r="H2265" s="57"/>
    </row>
    <row r="2266" spans="8:118" x14ac:dyDescent="0.2">
      <c r="H2266" s="57"/>
    </row>
    <row r="2267" spans="8:118" x14ac:dyDescent="0.2">
      <c r="H2267" s="57"/>
    </row>
    <row r="2268" spans="8:118" x14ac:dyDescent="0.2">
      <c r="H2268" s="57"/>
    </row>
    <row r="2269" spans="8:118" x14ac:dyDescent="0.2">
      <c r="H2269" s="57"/>
    </row>
    <row r="2270" spans="8:118" x14ac:dyDescent="0.2">
      <c r="H2270" s="57"/>
    </row>
    <row r="2271" spans="8:118" x14ac:dyDescent="0.2">
      <c r="H2271" s="57"/>
    </row>
    <row r="2272" spans="8:118" x14ac:dyDescent="0.2">
      <c r="H2272" s="57"/>
      <c r="DN2272" s="41"/>
    </row>
    <row r="2273" spans="8:8" x14ac:dyDescent="0.2">
      <c r="H2273" s="57"/>
    </row>
    <row r="2274" spans="8:8" x14ac:dyDescent="0.2">
      <c r="H2274" s="57"/>
    </row>
    <row r="2275" spans="8:8" x14ac:dyDescent="0.2">
      <c r="H2275" s="57"/>
    </row>
    <row r="2276" spans="8:8" x14ac:dyDescent="0.2">
      <c r="H2276" s="57"/>
    </row>
    <row r="2277" spans="8:8" x14ac:dyDescent="0.2">
      <c r="H2277" s="57"/>
    </row>
    <row r="2278" spans="8:8" x14ac:dyDescent="0.2">
      <c r="H2278" s="57"/>
    </row>
    <row r="2279" spans="8:8" x14ac:dyDescent="0.2">
      <c r="H2279" s="57"/>
    </row>
    <row r="2280" spans="8:8" x14ac:dyDescent="0.2">
      <c r="H2280" s="57"/>
    </row>
    <row r="2281" spans="8:8" x14ac:dyDescent="0.2">
      <c r="H2281" s="57"/>
    </row>
    <row r="2282" spans="8:8" x14ac:dyDescent="0.2">
      <c r="H2282" s="57"/>
    </row>
    <row r="2283" spans="8:8" x14ac:dyDescent="0.2">
      <c r="H2283" s="57"/>
    </row>
    <row r="2284" spans="8:8" x14ac:dyDescent="0.2">
      <c r="H2284" s="57"/>
    </row>
    <row r="2285" spans="8:8" x14ac:dyDescent="0.2">
      <c r="H2285" s="57"/>
    </row>
    <row r="2286" spans="8:8" x14ac:dyDescent="0.2">
      <c r="H2286" s="57"/>
    </row>
    <row r="2287" spans="8:8" x14ac:dyDescent="0.2">
      <c r="H2287" s="57"/>
    </row>
    <row r="2288" spans="8:8" x14ac:dyDescent="0.2">
      <c r="H2288" s="57"/>
    </row>
    <row r="2289" spans="8:8" x14ac:dyDescent="0.2">
      <c r="H2289" s="57"/>
    </row>
    <row r="2290" spans="8:8" x14ac:dyDescent="0.2">
      <c r="H2290" s="57"/>
    </row>
    <row r="2291" spans="8:8" x14ac:dyDescent="0.2">
      <c r="H2291" s="57"/>
    </row>
    <row r="2292" spans="8:8" x14ac:dyDescent="0.2">
      <c r="H2292" s="57"/>
    </row>
    <row r="2293" spans="8:8" x14ac:dyDescent="0.2">
      <c r="H2293" s="57"/>
    </row>
    <row r="2294" spans="8:8" x14ac:dyDescent="0.2">
      <c r="H2294" s="57"/>
    </row>
    <row r="2295" spans="8:8" x14ac:dyDescent="0.2">
      <c r="H2295" s="57"/>
    </row>
    <row r="2296" spans="8:8" x14ac:dyDescent="0.2">
      <c r="H2296" s="57"/>
    </row>
    <row r="2297" spans="8:8" x14ac:dyDescent="0.2">
      <c r="H2297" s="57"/>
    </row>
    <row r="2298" spans="8:8" x14ac:dyDescent="0.2">
      <c r="H2298" s="57"/>
    </row>
    <row r="2299" spans="8:8" x14ac:dyDescent="0.2">
      <c r="H2299" s="57"/>
    </row>
    <row r="2300" spans="8:8" x14ac:dyDescent="0.2">
      <c r="H2300" s="57"/>
    </row>
    <row r="2301" spans="8:8" x14ac:dyDescent="0.2">
      <c r="H2301" s="57"/>
    </row>
    <row r="2302" spans="8:8" x14ac:dyDescent="0.2">
      <c r="H2302" s="57"/>
    </row>
    <row r="2303" spans="8:8" x14ac:dyDescent="0.2">
      <c r="H2303" s="57"/>
    </row>
    <row r="2304" spans="8:8" x14ac:dyDescent="0.2">
      <c r="H2304" s="57"/>
    </row>
    <row r="2305" spans="8:8" x14ac:dyDescent="0.2">
      <c r="H2305" s="57"/>
    </row>
    <row r="2306" spans="8:8" x14ac:dyDescent="0.2">
      <c r="H2306" s="57"/>
    </row>
    <row r="2307" spans="8:8" x14ac:dyDescent="0.2">
      <c r="H2307" s="57"/>
    </row>
    <row r="2308" spans="8:8" x14ac:dyDescent="0.2">
      <c r="H2308" s="57"/>
    </row>
    <row r="2309" spans="8:8" x14ac:dyDescent="0.2">
      <c r="H2309" s="57"/>
    </row>
    <row r="2310" spans="8:8" x14ac:dyDescent="0.2">
      <c r="H2310" s="57"/>
    </row>
    <row r="2311" spans="8:8" x14ac:dyDescent="0.2">
      <c r="H2311" s="57"/>
    </row>
    <row r="2312" spans="8:8" x14ac:dyDescent="0.2">
      <c r="H2312" s="57"/>
    </row>
    <row r="2313" spans="8:8" x14ac:dyDescent="0.2">
      <c r="H2313" s="57"/>
    </row>
    <row r="2314" spans="8:8" x14ac:dyDescent="0.2">
      <c r="H2314" s="57"/>
    </row>
    <row r="2315" spans="8:8" x14ac:dyDescent="0.2">
      <c r="H2315" s="57"/>
    </row>
    <row r="2316" spans="8:8" x14ac:dyDescent="0.2">
      <c r="H2316" s="57"/>
    </row>
    <row r="2317" spans="8:8" x14ac:dyDescent="0.2">
      <c r="H2317" s="57"/>
    </row>
    <row r="2318" spans="8:8" x14ac:dyDescent="0.2">
      <c r="H2318" s="57"/>
    </row>
    <row r="2319" spans="8:8" x14ac:dyDescent="0.2">
      <c r="H2319" s="57"/>
    </row>
    <row r="2320" spans="8:8" x14ac:dyDescent="0.2">
      <c r="H2320" s="57"/>
    </row>
    <row r="2321" spans="8:8" x14ac:dyDescent="0.2">
      <c r="H2321" s="57"/>
    </row>
    <row r="2322" spans="8:8" x14ac:dyDescent="0.2">
      <c r="H2322" s="57"/>
    </row>
    <row r="2323" spans="8:8" x14ac:dyDescent="0.2">
      <c r="H2323" s="57"/>
    </row>
    <row r="2324" spans="8:8" x14ac:dyDescent="0.2">
      <c r="H2324" s="57"/>
    </row>
    <row r="2325" spans="8:8" x14ac:dyDescent="0.2">
      <c r="H2325" s="57"/>
    </row>
    <row r="2326" spans="8:8" x14ac:dyDescent="0.2">
      <c r="H2326" s="57"/>
    </row>
    <row r="2327" spans="8:8" x14ac:dyDescent="0.2">
      <c r="H2327" s="57"/>
    </row>
    <row r="2328" spans="8:8" x14ac:dyDescent="0.2">
      <c r="H2328" s="57"/>
    </row>
    <row r="2329" spans="8:8" x14ac:dyDescent="0.2">
      <c r="H2329" s="57"/>
    </row>
    <row r="2330" spans="8:8" x14ac:dyDescent="0.2">
      <c r="H2330" s="57"/>
    </row>
    <row r="2331" spans="8:8" x14ac:dyDescent="0.2">
      <c r="H2331" s="57"/>
    </row>
    <row r="2332" spans="8:8" x14ac:dyDescent="0.2">
      <c r="H2332" s="57"/>
    </row>
    <row r="2333" spans="8:8" x14ac:dyDescent="0.2">
      <c r="H2333" s="57"/>
    </row>
    <row r="2334" spans="8:8" x14ac:dyDescent="0.2">
      <c r="H2334" s="57"/>
    </row>
    <row r="2335" spans="8:8" x14ac:dyDescent="0.2">
      <c r="H2335" s="57"/>
    </row>
    <row r="2336" spans="8:8" x14ac:dyDescent="0.2">
      <c r="H2336" s="57"/>
    </row>
    <row r="2337" spans="8:8" x14ac:dyDescent="0.2">
      <c r="H2337" s="57"/>
    </row>
    <row r="2338" spans="8:8" x14ac:dyDescent="0.2">
      <c r="H2338" s="57"/>
    </row>
    <row r="2339" spans="8:8" x14ac:dyDescent="0.2">
      <c r="H2339" s="57"/>
    </row>
    <row r="2340" spans="8:8" x14ac:dyDescent="0.2">
      <c r="H2340" s="57"/>
    </row>
    <row r="2341" spans="8:8" x14ac:dyDescent="0.2">
      <c r="H2341" s="57"/>
    </row>
    <row r="2342" spans="8:8" x14ac:dyDescent="0.2">
      <c r="H2342" s="57"/>
    </row>
    <row r="2343" spans="8:8" x14ac:dyDescent="0.2">
      <c r="H2343" s="57"/>
    </row>
    <row r="2344" spans="8:8" x14ac:dyDescent="0.2">
      <c r="H2344" s="57"/>
    </row>
    <row r="2345" spans="8:8" x14ac:dyDescent="0.2">
      <c r="H2345" s="57"/>
    </row>
    <row r="2346" spans="8:8" x14ac:dyDescent="0.2">
      <c r="H2346" s="57"/>
    </row>
    <row r="2347" spans="8:8" x14ac:dyDescent="0.2">
      <c r="H2347" s="57"/>
    </row>
    <row r="2348" spans="8:8" x14ac:dyDescent="0.2">
      <c r="H2348" s="57"/>
    </row>
    <row r="2349" spans="8:8" x14ac:dyDescent="0.2">
      <c r="H2349" s="57"/>
    </row>
    <row r="2350" spans="8:8" x14ac:dyDescent="0.2">
      <c r="H2350" s="57"/>
    </row>
    <row r="2351" spans="8:8" x14ac:dyDescent="0.2">
      <c r="H2351" s="57"/>
    </row>
    <row r="2352" spans="8:8" x14ac:dyDescent="0.2">
      <c r="H2352" s="57"/>
    </row>
    <row r="2353" spans="8:8" x14ac:dyDescent="0.2">
      <c r="H2353" s="57"/>
    </row>
    <row r="2354" spans="8:8" x14ac:dyDescent="0.2">
      <c r="H2354" s="57"/>
    </row>
    <row r="2355" spans="8:8" x14ac:dyDescent="0.2">
      <c r="H2355" s="57"/>
    </row>
    <row r="2356" spans="8:8" x14ac:dyDescent="0.2">
      <c r="H2356" s="57"/>
    </row>
    <row r="2357" spans="8:8" x14ac:dyDescent="0.2">
      <c r="H2357" s="57"/>
    </row>
    <row r="2358" spans="8:8" x14ac:dyDescent="0.2">
      <c r="H2358" s="57"/>
    </row>
    <row r="2359" spans="8:8" x14ac:dyDescent="0.2">
      <c r="H2359" s="57"/>
    </row>
    <row r="2360" spans="8:8" x14ac:dyDescent="0.2">
      <c r="H2360" s="57"/>
    </row>
    <row r="2361" spans="8:8" x14ac:dyDescent="0.2">
      <c r="H2361" s="57"/>
    </row>
    <row r="2362" spans="8:8" x14ac:dyDescent="0.2">
      <c r="H2362" s="57"/>
    </row>
    <row r="2363" spans="8:8" x14ac:dyDescent="0.2">
      <c r="H2363" s="57"/>
    </row>
    <row r="2364" spans="8:8" x14ac:dyDescent="0.2">
      <c r="H2364" s="57"/>
    </row>
    <row r="2365" spans="8:8" x14ac:dyDescent="0.2">
      <c r="H2365" s="57"/>
    </row>
    <row r="2366" spans="8:8" x14ac:dyDescent="0.2">
      <c r="H2366" s="57"/>
    </row>
    <row r="2367" spans="8:8" x14ac:dyDescent="0.2">
      <c r="H2367" s="57"/>
    </row>
    <row r="2368" spans="8:8" x14ac:dyDescent="0.2">
      <c r="H2368" s="57"/>
    </row>
    <row r="2369" spans="8:8" x14ac:dyDescent="0.2">
      <c r="H2369" s="57"/>
    </row>
    <row r="2370" spans="8:8" x14ac:dyDescent="0.2">
      <c r="H2370" s="57"/>
    </row>
    <row r="2371" spans="8:8" x14ac:dyDescent="0.2">
      <c r="H2371" s="57"/>
    </row>
    <row r="2372" spans="8:8" x14ac:dyDescent="0.2">
      <c r="H2372" s="57"/>
    </row>
    <row r="2373" spans="8:8" x14ac:dyDescent="0.2">
      <c r="H2373" s="57"/>
    </row>
    <row r="2374" spans="8:8" x14ac:dyDescent="0.2">
      <c r="H2374" s="57"/>
    </row>
    <row r="2375" spans="8:8" x14ac:dyDescent="0.2">
      <c r="H2375" s="57"/>
    </row>
    <row r="2376" spans="8:8" x14ac:dyDescent="0.2">
      <c r="H2376" s="57"/>
    </row>
    <row r="2377" spans="8:8" x14ac:dyDescent="0.2">
      <c r="H2377" s="57"/>
    </row>
    <row r="2378" spans="8:8" x14ac:dyDescent="0.2">
      <c r="H2378" s="57"/>
    </row>
    <row r="2379" spans="8:8" x14ac:dyDescent="0.2">
      <c r="H2379" s="57"/>
    </row>
    <row r="2380" spans="8:8" x14ac:dyDescent="0.2">
      <c r="H2380" s="57"/>
    </row>
    <row r="2381" spans="8:8" x14ac:dyDescent="0.2">
      <c r="H2381" s="57"/>
    </row>
    <row r="2382" spans="8:8" x14ac:dyDescent="0.2">
      <c r="H2382" s="57"/>
    </row>
    <row r="2383" spans="8:8" x14ac:dyDescent="0.2">
      <c r="H2383" s="57"/>
    </row>
    <row r="2384" spans="8:8" x14ac:dyDescent="0.2">
      <c r="H2384" s="57"/>
    </row>
    <row r="2385" spans="8:8" x14ac:dyDescent="0.2">
      <c r="H2385" s="57"/>
    </row>
    <row r="2386" spans="8:8" x14ac:dyDescent="0.2">
      <c r="H2386" s="57"/>
    </row>
    <row r="2387" spans="8:8" x14ac:dyDescent="0.2">
      <c r="H2387" s="57"/>
    </row>
    <row r="2388" spans="8:8" x14ac:dyDescent="0.2">
      <c r="H2388" s="57"/>
    </row>
    <row r="2389" spans="8:8" x14ac:dyDescent="0.2">
      <c r="H2389" s="57"/>
    </row>
    <row r="2390" spans="8:8" x14ac:dyDescent="0.2">
      <c r="H2390" s="57"/>
    </row>
    <row r="2391" spans="8:8" x14ac:dyDescent="0.2">
      <c r="H2391" s="57"/>
    </row>
    <row r="2392" spans="8:8" x14ac:dyDescent="0.2">
      <c r="H2392" s="57"/>
    </row>
    <row r="2393" spans="8:8" x14ac:dyDescent="0.2">
      <c r="H2393" s="57"/>
    </row>
    <row r="2394" spans="8:8" x14ac:dyDescent="0.2">
      <c r="H2394" s="57"/>
    </row>
    <row r="2395" spans="8:8" x14ac:dyDescent="0.2">
      <c r="H2395" s="57"/>
    </row>
    <row r="2396" spans="8:8" x14ac:dyDescent="0.2">
      <c r="H2396" s="57"/>
    </row>
    <row r="2397" spans="8:8" x14ac:dyDescent="0.2">
      <c r="H2397" s="57"/>
    </row>
    <row r="2398" spans="8:8" x14ac:dyDescent="0.2">
      <c r="H2398" s="57"/>
    </row>
    <row r="2399" spans="8:8" x14ac:dyDescent="0.2">
      <c r="H2399" s="57"/>
    </row>
    <row r="2400" spans="8:8" x14ac:dyDescent="0.2">
      <c r="H2400" s="57"/>
    </row>
    <row r="2401" spans="8:8" x14ac:dyDescent="0.2">
      <c r="H2401" s="57"/>
    </row>
    <row r="2402" spans="8:8" x14ac:dyDescent="0.2">
      <c r="H2402" s="57"/>
    </row>
    <row r="2403" spans="8:8" x14ac:dyDescent="0.2">
      <c r="H2403" s="57"/>
    </row>
    <row r="2404" spans="8:8" x14ac:dyDescent="0.2">
      <c r="H2404" s="57"/>
    </row>
    <row r="2405" spans="8:8" x14ac:dyDescent="0.2">
      <c r="H2405" s="57"/>
    </row>
    <row r="2406" spans="8:8" x14ac:dyDescent="0.2">
      <c r="H2406" s="57"/>
    </row>
    <row r="2407" spans="8:8" x14ac:dyDescent="0.2">
      <c r="H2407" s="57"/>
    </row>
    <row r="2408" spans="8:8" x14ac:dyDescent="0.2">
      <c r="H2408" s="57"/>
    </row>
    <row r="2409" spans="8:8" x14ac:dyDescent="0.2">
      <c r="H2409" s="57"/>
    </row>
    <row r="2410" spans="8:8" x14ac:dyDescent="0.2">
      <c r="H2410" s="57"/>
    </row>
    <row r="2411" spans="8:8" x14ac:dyDescent="0.2">
      <c r="H2411" s="57"/>
    </row>
    <row r="2412" spans="8:8" x14ac:dyDescent="0.2">
      <c r="H2412" s="57"/>
    </row>
    <row r="2413" spans="8:8" x14ac:dyDescent="0.2">
      <c r="H2413" s="57"/>
    </row>
    <row r="2414" spans="8:8" x14ac:dyDescent="0.2">
      <c r="H2414" s="57"/>
    </row>
    <row r="2415" spans="8:8" x14ac:dyDescent="0.2">
      <c r="H2415" s="57"/>
    </row>
    <row r="2416" spans="8:8" x14ac:dyDescent="0.2">
      <c r="H2416" s="57"/>
    </row>
    <row r="2417" spans="8:8" x14ac:dyDescent="0.2">
      <c r="H2417" s="57"/>
    </row>
    <row r="2418" spans="8:8" x14ac:dyDescent="0.2">
      <c r="H2418" s="57"/>
    </row>
    <row r="2419" spans="8:8" x14ac:dyDescent="0.2">
      <c r="H2419" s="57"/>
    </row>
    <row r="2420" spans="8:8" x14ac:dyDescent="0.2">
      <c r="H2420" s="57"/>
    </row>
    <row r="2421" spans="8:8" x14ac:dyDescent="0.2">
      <c r="H2421" s="57"/>
    </row>
    <row r="2422" spans="8:8" x14ac:dyDescent="0.2">
      <c r="H2422" s="57"/>
    </row>
    <row r="2423" spans="8:8" x14ac:dyDescent="0.2">
      <c r="H2423" s="57"/>
    </row>
    <row r="2424" spans="8:8" x14ac:dyDescent="0.2">
      <c r="H2424" s="57"/>
    </row>
    <row r="2425" spans="8:8" x14ac:dyDescent="0.2">
      <c r="H2425" s="57"/>
    </row>
    <row r="2426" spans="8:8" x14ac:dyDescent="0.2">
      <c r="H2426" s="57"/>
    </row>
    <row r="2427" spans="8:8" x14ac:dyDescent="0.2">
      <c r="H2427" s="57"/>
    </row>
    <row r="2428" spans="8:8" x14ac:dyDescent="0.2">
      <c r="H2428" s="57"/>
    </row>
    <row r="2429" spans="8:8" x14ac:dyDescent="0.2">
      <c r="H2429" s="57"/>
    </row>
    <row r="2430" spans="8:8" x14ac:dyDescent="0.2">
      <c r="H2430" s="57"/>
    </row>
    <row r="2431" spans="8:8" x14ac:dyDescent="0.2">
      <c r="H2431" s="57"/>
    </row>
    <row r="2432" spans="8:8" x14ac:dyDescent="0.2">
      <c r="H2432" s="57"/>
    </row>
    <row r="2433" spans="8:8" x14ac:dyDescent="0.2">
      <c r="H2433" s="57"/>
    </row>
    <row r="2434" spans="8:8" x14ac:dyDescent="0.2">
      <c r="H2434" s="57"/>
    </row>
    <row r="2435" spans="8:8" x14ac:dyDescent="0.2">
      <c r="H2435" s="57"/>
    </row>
    <row r="2436" spans="8:8" x14ac:dyDescent="0.2">
      <c r="H2436" s="57"/>
    </row>
    <row r="2437" spans="8:8" x14ac:dyDescent="0.2">
      <c r="H2437" s="57"/>
    </row>
    <row r="2438" spans="8:8" x14ac:dyDescent="0.2">
      <c r="H2438" s="57"/>
    </row>
    <row r="2439" spans="8:8" x14ac:dyDescent="0.2">
      <c r="H2439" s="57"/>
    </row>
    <row r="2440" spans="8:8" x14ac:dyDescent="0.2">
      <c r="H2440" s="57"/>
    </row>
    <row r="2441" spans="8:8" x14ac:dyDescent="0.2">
      <c r="H2441" s="57"/>
    </row>
    <row r="2442" spans="8:8" x14ac:dyDescent="0.2">
      <c r="H2442" s="57"/>
    </row>
    <row r="2443" spans="8:8" x14ac:dyDescent="0.2">
      <c r="H2443" s="57"/>
    </row>
    <row r="2444" spans="8:8" x14ac:dyDescent="0.2">
      <c r="H2444" s="57"/>
    </row>
    <row r="2445" spans="8:8" x14ac:dyDescent="0.2">
      <c r="H2445" s="57"/>
    </row>
    <row r="2446" spans="8:8" x14ac:dyDescent="0.2">
      <c r="H2446" s="57"/>
    </row>
    <row r="2447" spans="8:8" x14ac:dyDescent="0.2">
      <c r="H2447" s="57"/>
    </row>
    <row r="2448" spans="8:8" x14ac:dyDescent="0.2">
      <c r="H2448" s="57"/>
    </row>
    <row r="2449" spans="8:8" x14ac:dyDescent="0.2">
      <c r="H2449" s="57"/>
    </row>
    <row r="2450" spans="8:8" x14ac:dyDescent="0.2">
      <c r="H2450" s="57"/>
    </row>
    <row r="2451" spans="8:8" x14ac:dyDescent="0.2">
      <c r="H2451" s="57"/>
    </row>
    <row r="2452" spans="8:8" x14ac:dyDescent="0.2">
      <c r="H2452" s="57"/>
    </row>
    <row r="2453" spans="8:8" x14ac:dyDescent="0.2">
      <c r="H2453" s="57"/>
    </row>
    <row r="2454" spans="8:8" x14ac:dyDescent="0.2">
      <c r="H2454" s="57"/>
    </row>
    <row r="2455" spans="8:8" x14ac:dyDescent="0.2">
      <c r="H2455" s="57"/>
    </row>
    <row r="2456" spans="8:8" x14ac:dyDescent="0.2">
      <c r="H2456" s="57"/>
    </row>
    <row r="2457" spans="8:8" x14ac:dyDescent="0.2">
      <c r="H2457" s="57"/>
    </row>
    <row r="2458" spans="8:8" x14ac:dyDescent="0.2">
      <c r="H2458" s="57"/>
    </row>
    <row r="2459" spans="8:8" x14ac:dyDescent="0.2">
      <c r="H2459" s="57"/>
    </row>
    <row r="2460" spans="8:8" x14ac:dyDescent="0.2">
      <c r="H2460" s="57"/>
    </row>
    <row r="2461" spans="8:8" x14ac:dyDescent="0.2">
      <c r="H2461" s="57"/>
    </row>
    <row r="2462" spans="8:8" x14ac:dyDescent="0.2">
      <c r="H2462" s="57"/>
    </row>
    <row r="2463" spans="8:8" x14ac:dyDescent="0.2">
      <c r="H2463" s="57"/>
    </row>
    <row r="2464" spans="8:8" x14ac:dyDescent="0.2">
      <c r="H2464" s="57"/>
    </row>
    <row r="2465" spans="8:8" x14ac:dyDescent="0.2">
      <c r="H2465" s="57"/>
    </row>
    <row r="2466" spans="8:8" x14ac:dyDescent="0.2">
      <c r="H2466" s="57"/>
    </row>
    <row r="2467" spans="8:8" x14ac:dyDescent="0.2">
      <c r="H2467" s="57"/>
    </row>
    <row r="2468" spans="8:8" x14ac:dyDescent="0.2">
      <c r="H2468" s="57"/>
    </row>
    <row r="2469" spans="8:8" x14ac:dyDescent="0.2">
      <c r="H2469" s="57"/>
    </row>
    <row r="2470" spans="8:8" x14ac:dyDescent="0.2">
      <c r="H2470" s="57"/>
    </row>
    <row r="2471" spans="8:8" x14ac:dyDescent="0.2">
      <c r="H2471" s="57"/>
    </row>
    <row r="2472" spans="8:8" x14ac:dyDescent="0.2">
      <c r="H2472" s="57"/>
    </row>
    <row r="2473" spans="8:8" x14ac:dyDescent="0.2">
      <c r="H2473" s="57"/>
    </row>
    <row r="2474" spans="8:8" x14ac:dyDescent="0.2">
      <c r="H2474" s="57"/>
    </row>
    <row r="2475" spans="8:8" x14ac:dyDescent="0.2">
      <c r="H2475" s="57"/>
    </row>
    <row r="2476" spans="8:8" x14ac:dyDescent="0.2">
      <c r="H2476" s="57"/>
    </row>
    <row r="2477" spans="8:8" x14ac:dyDescent="0.2">
      <c r="H2477" s="57"/>
    </row>
    <row r="2478" spans="8:8" x14ac:dyDescent="0.2">
      <c r="H2478" s="57"/>
    </row>
    <row r="2479" spans="8:8" x14ac:dyDescent="0.2">
      <c r="H2479" s="57"/>
    </row>
    <row r="2480" spans="8:8" x14ac:dyDescent="0.2">
      <c r="H2480" s="57"/>
    </row>
    <row r="2481" spans="8:8" x14ac:dyDescent="0.2">
      <c r="H2481" s="57"/>
    </row>
    <row r="2482" spans="8:8" x14ac:dyDescent="0.2">
      <c r="H2482" s="57"/>
    </row>
    <row r="2483" spans="8:8" x14ac:dyDescent="0.2">
      <c r="H2483" s="57"/>
    </row>
    <row r="2484" spans="8:8" x14ac:dyDescent="0.2">
      <c r="H2484" s="57"/>
    </row>
    <row r="2485" spans="8:8" x14ac:dyDescent="0.2">
      <c r="H2485" s="57"/>
    </row>
    <row r="2486" spans="8:8" x14ac:dyDescent="0.2">
      <c r="H2486" s="57"/>
    </row>
    <row r="2487" spans="8:8" x14ac:dyDescent="0.2">
      <c r="H2487" s="57"/>
    </row>
    <row r="2488" spans="8:8" x14ac:dyDescent="0.2">
      <c r="H2488" s="57"/>
    </row>
    <row r="2489" spans="8:8" x14ac:dyDescent="0.2">
      <c r="H2489" s="57"/>
    </row>
    <row r="2490" spans="8:8" x14ac:dyDescent="0.2">
      <c r="H2490" s="57"/>
    </row>
    <row r="2491" spans="8:8" x14ac:dyDescent="0.2">
      <c r="H2491" s="57"/>
    </row>
    <row r="2492" spans="8:8" x14ac:dyDescent="0.2">
      <c r="H2492" s="57"/>
    </row>
    <row r="2493" spans="8:8" x14ac:dyDescent="0.2">
      <c r="H2493" s="57"/>
    </row>
    <row r="2494" spans="8:8" x14ac:dyDescent="0.2">
      <c r="H2494" s="57"/>
    </row>
    <row r="2495" spans="8:8" x14ac:dyDescent="0.2">
      <c r="H2495" s="57"/>
    </row>
    <row r="2496" spans="8:8" x14ac:dyDescent="0.2">
      <c r="H2496" s="57"/>
    </row>
    <row r="2497" spans="8:8" x14ac:dyDescent="0.2">
      <c r="H2497" s="57"/>
    </row>
    <row r="2498" spans="8:8" x14ac:dyDescent="0.2">
      <c r="H2498" s="57"/>
    </row>
    <row r="2499" spans="8:8" x14ac:dyDescent="0.2">
      <c r="H2499" s="57"/>
    </row>
    <row r="2500" spans="8:8" x14ac:dyDescent="0.2">
      <c r="H2500" s="57"/>
    </row>
    <row r="2501" spans="8:8" x14ac:dyDescent="0.2">
      <c r="H2501" s="57"/>
    </row>
    <row r="2502" spans="8:8" x14ac:dyDescent="0.2">
      <c r="H2502" s="57"/>
    </row>
    <row r="2503" spans="8:8" x14ac:dyDescent="0.2">
      <c r="H2503" s="57"/>
    </row>
    <row r="2504" spans="8:8" x14ac:dyDescent="0.2">
      <c r="H2504" s="57"/>
    </row>
    <row r="2505" spans="8:8" x14ac:dyDescent="0.2">
      <c r="H2505" s="57"/>
    </row>
    <row r="2506" spans="8:8" x14ac:dyDescent="0.2">
      <c r="H2506" s="57"/>
    </row>
    <row r="2507" spans="8:8" x14ac:dyDescent="0.2">
      <c r="H2507" s="57"/>
    </row>
    <row r="2508" spans="8:8" x14ac:dyDescent="0.2">
      <c r="H2508" s="57"/>
    </row>
    <row r="2509" spans="8:8" x14ac:dyDescent="0.2">
      <c r="H2509" s="57"/>
    </row>
    <row r="2510" spans="8:8" x14ac:dyDescent="0.2">
      <c r="H2510" s="57"/>
    </row>
    <row r="2511" spans="8:8" x14ac:dyDescent="0.2">
      <c r="H2511" s="57"/>
    </row>
    <row r="2512" spans="8:8" x14ac:dyDescent="0.2">
      <c r="H2512" s="57"/>
    </row>
    <row r="2513" spans="8:8" x14ac:dyDescent="0.2">
      <c r="H2513" s="57"/>
    </row>
    <row r="2514" spans="8:8" x14ac:dyDescent="0.2">
      <c r="H2514" s="57"/>
    </row>
    <row r="2515" spans="8:8" x14ac:dyDescent="0.2">
      <c r="H2515" s="57"/>
    </row>
    <row r="2516" spans="8:8" x14ac:dyDescent="0.2">
      <c r="H2516" s="57"/>
    </row>
    <row r="2517" spans="8:8" x14ac:dyDescent="0.2">
      <c r="H2517" s="57"/>
    </row>
    <row r="2518" spans="8:8" x14ac:dyDescent="0.2">
      <c r="H2518" s="57"/>
    </row>
    <row r="2519" spans="8:8" x14ac:dyDescent="0.2">
      <c r="H2519" s="57"/>
    </row>
    <row r="2520" spans="8:8" x14ac:dyDescent="0.2">
      <c r="H2520" s="57"/>
    </row>
    <row r="2521" spans="8:8" x14ac:dyDescent="0.2">
      <c r="H2521" s="57"/>
    </row>
    <row r="2522" spans="8:8" x14ac:dyDescent="0.2">
      <c r="H2522" s="57"/>
    </row>
    <row r="2523" spans="8:8" x14ac:dyDescent="0.2">
      <c r="H2523" s="57"/>
    </row>
    <row r="2524" spans="8:8" x14ac:dyDescent="0.2">
      <c r="H2524" s="57"/>
    </row>
    <row r="2525" spans="8:8" x14ac:dyDescent="0.2">
      <c r="H2525" s="57"/>
    </row>
    <row r="2526" spans="8:8" x14ac:dyDescent="0.2">
      <c r="H2526" s="57"/>
    </row>
    <row r="2527" spans="8:8" x14ac:dyDescent="0.2">
      <c r="H2527" s="57"/>
    </row>
    <row r="2528" spans="8:8" x14ac:dyDescent="0.2">
      <c r="H2528" s="57"/>
    </row>
    <row r="2529" spans="8:8" x14ac:dyDescent="0.2">
      <c r="H2529" s="57"/>
    </row>
    <row r="2530" spans="8:8" x14ac:dyDescent="0.2">
      <c r="H2530" s="57"/>
    </row>
    <row r="2531" spans="8:8" x14ac:dyDescent="0.2">
      <c r="H2531" s="57"/>
    </row>
    <row r="2532" spans="8:8" x14ac:dyDescent="0.2">
      <c r="H2532" s="57"/>
    </row>
    <row r="2533" spans="8:8" x14ac:dyDescent="0.2">
      <c r="H2533" s="57"/>
    </row>
    <row r="2534" spans="8:8" x14ac:dyDescent="0.2">
      <c r="H2534" s="57"/>
    </row>
    <row r="2535" spans="8:8" x14ac:dyDescent="0.2">
      <c r="H2535" s="57"/>
    </row>
    <row r="2536" spans="8:8" x14ac:dyDescent="0.2">
      <c r="H2536" s="57"/>
    </row>
    <row r="2537" spans="8:8" x14ac:dyDescent="0.2">
      <c r="H2537" s="57"/>
    </row>
    <row r="2538" spans="8:8" x14ac:dyDescent="0.2">
      <c r="H2538" s="57"/>
    </row>
    <row r="2539" spans="8:8" x14ac:dyDescent="0.2">
      <c r="H2539" s="57"/>
    </row>
    <row r="2540" spans="8:8" x14ac:dyDescent="0.2">
      <c r="H2540" s="57"/>
    </row>
    <row r="2541" spans="8:8" x14ac:dyDescent="0.2">
      <c r="H2541" s="57"/>
    </row>
    <row r="2542" spans="8:8" x14ac:dyDescent="0.2">
      <c r="H2542" s="57"/>
    </row>
    <row r="2543" spans="8:8" x14ac:dyDescent="0.2">
      <c r="H2543" s="57"/>
    </row>
    <row r="2544" spans="8:8" x14ac:dyDescent="0.2">
      <c r="H2544" s="57"/>
    </row>
    <row r="2545" spans="8:8" x14ac:dyDescent="0.2">
      <c r="H2545" s="57"/>
    </row>
    <row r="2546" spans="8:8" x14ac:dyDescent="0.2">
      <c r="H2546" s="57"/>
    </row>
    <row r="2547" spans="8:8" x14ac:dyDescent="0.2">
      <c r="H2547" s="57"/>
    </row>
    <row r="2548" spans="8:8" x14ac:dyDescent="0.2">
      <c r="H2548" s="57"/>
    </row>
    <row r="2549" spans="8:8" x14ac:dyDescent="0.2">
      <c r="H2549" s="57"/>
    </row>
    <row r="2550" spans="8:8" x14ac:dyDescent="0.2">
      <c r="H2550" s="57"/>
    </row>
    <row r="2551" spans="8:8" x14ac:dyDescent="0.2">
      <c r="H2551" s="57"/>
    </row>
    <row r="2552" spans="8:8" x14ac:dyDescent="0.2">
      <c r="H2552" s="57"/>
    </row>
    <row r="2553" spans="8:8" x14ac:dyDescent="0.2">
      <c r="H2553" s="57"/>
    </row>
    <row r="2554" spans="8:8" x14ac:dyDescent="0.2">
      <c r="H2554" s="57"/>
    </row>
    <row r="2555" spans="8:8" x14ac:dyDescent="0.2">
      <c r="H2555" s="57"/>
    </row>
    <row r="2556" spans="8:8" x14ac:dyDescent="0.2">
      <c r="H2556" s="57"/>
    </row>
    <row r="2557" spans="8:8" x14ac:dyDescent="0.2">
      <c r="H2557" s="57"/>
    </row>
    <row r="2558" spans="8:8" x14ac:dyDescent="0.2">
      <c r="H2558" s="57"/>
    </row>
    <row r="2559" spans="8:8" x14ac:dyDescent="0.2">
      <c r="H2559" s="57"/>
    </row>
    <row r="2560" spans="8:8" x14ac:dyDescent="0.2">
      <c r="H2560" s="57"/>
    </row>
    <row r="2561" spans="8:8" x14ac:dyDescent="0.2">
      <c r="H2561" s="57"/>
    </row>
    <row r="2562" spans="8:8" x14ac:dyDescent="0.2">
      <c r="H2562" s="57"/>
    </row>
    <row r="2563" spans="8:8" x14ac:dyDescent="0.2">
      <c r="H2563" s="57"/>
    </row>
    <row r="2564" spans="8:8" x14ac:dyDescent="0.2">
      <c r="H2564" s="57"/>
    </row>
    <row r="2565" spans="8:8" x14ac:dyDescent="0.2">
      <c r="H2565" s="57"/>
    </row>
    <row r="2566" spans="8:8" x14ac:dyDescent="0.2">
      <c r="H2566" s="57"/>
    </row>
    <row r="2567" spans="8:8" x14ac:dyDescent="0.2">
      <c r="H2567" s="57"/>
    </row>
    <row r="2568" spans="8:8" x14ac:dyDescent="0.2">
      <c r="H2568" s="57"/>
    </row>
    <row r="2569" spans="8:8" x14ac:dyDescent="0.2">
      <c r="H2569" s="57"/>
    </row>
    <row r="2570" spans="8:8" x14ac:dyDescent="0.2">
      <c r="H2570" s="57"/>
    </row>
    <row r="2571" spans="8:8" x14ac:dyDescent="0.2">
      <c r="H2571" s="57"/>
    </row>
    <row r="2572" spans="8:8" x14ac:dyDescent="0.2">
      <c r="H2572" s="57"/>
    </row>
    <row r="2573" spans="8:8" x14ac:dyDescent="0.2">
      <c r="H2573" s="57"/>
    </row>
    <row r="2574" spans="8:8" x14ac:dyDescent="0.2">
      <c r="H2574" s="57"/>
    </row>
    <row r="2575" spans="8:8" x14ac:dyDescent="0.2">
      <c r="H2575" s="57"/>
    </row>
    <row r="2576" spans="8:8" x14ac:dyDescent="0.2">
      <c r="H2576" s="57"/>
    </row>
    <row r="2577" spans="8:8" x14ac:dyDescent="0.2">
      <c r="H2577" s="57"/>
    </row>
    <row r="2578" spans="8:8" x14ac:dyDescent="0.2">
      <c r="H2578" s="57"/>
    </row>
    <row r="2579" spans="8:8" x14ac:dyDescent="0.2">
      <c r="H2579" s="57"/>
    </row>
    <row r="2580" spans="8:8" x14ac:dyDescent="0.2">
      <c r="H2580" s="57"/>
    </row>
    <row r="2581" spans="8:8" x14ac:dyDescent="0.2">
      <c r="H2581" s="57"/>
    </row>
    <row r="2582" spans="8:8" x14ac:dyDescent="0.2">
      <c r="H2582" s="57"/>
    </row>
    <row r="2583" spans="8:8" x14ac:dyDescent="0.2">
      <c r="H2583" s="57"/>
    </row>
    <row r="2584" spans="8:8" x14ac:dyDescent="0.2">
      <c r="H2584" s="57"/>
    </row>
    <row r="2585" spans="8:8" x14ac:dyDescent="0.2">
      <c r="H2585" s="57"/>
    </row>
    <row r="2586" spans="8:8" x14ac:dyDescent="0.2">
      <c r="H2586" s="57"/>
    </row>
    <row r="2587" spans="8:8" x14ac:dyDescent="0.2">
      <c r="H2587" s="57"/>
    </row>
    <row r="2588" spans="8:8" x14ac:dyDescent="0.2">
      <c r="H2588" s="57"/>
    </row>
    <row r="2589" spans="8:8" x14ac:dyDescent="0.2">
      <c r="H2589" s="57"/>
    </row>
    <row r="2590" spans="8:8" x14ac:dyDescent="0.2">
      <c r="H2590" s="57"/>
    </row>
    <row r="2591" spans="8:8" x14ac:dyDescent="0.2">
      <c r="H2591" s="57"/>
    </row>
    <row r="2592" spans="8:8" x14ac:dyDescent="0.2">
      <c r="H2592" s="57"/>
    </row>
    <row r="2593" spans="8:8" x14ac:dyDescent="0.2">
      <c r="H2593" s="57"/>
    </row>
    <row r="2594" spans="8:8" x14ac:dyDescent="0.2">
      <c r="H2594" s="57"/>
    </row>
    <row r="2595" spans="8:8" x14ac:dyDescent="0.2">
      <c r="H2595" s="57"/>
    </row>
    <row r="2596" spans="8:8" x14ac:dyDescent="0.2">
      <c r="H2596" s="57"/>
    </row>
    <row r="2597" spans="8:8" x14ac:dyDescent="0.2">
      <c r="H2597" s="57"/>
    </row>
    <row r="2598" spans="8:8" x14ac:dyDescent="0.2">
      <c r="H2598" s="57"/>
    </row>
    <row r="2599" spans="8:8" x14ac:dyDescent="0.2">
      <c r="H2599" s="57"/>
    </row>
    <row r="2600" spans="8:8" x14ac:dyDescent="0.2">
      <c r="H2600" s="57"/>
    </row>
    <row r="2601" spans="8:8" x14ac:dyDescent="0.2">
      <c r="H2601" s="57"/>
    </row>
    <row r="2602" spans="8:8" x14ac:dyDescent="0.2">
      <c r="H2602" s="57"/>
    </row>
    <row r="2603" spans="8:8" x14ac:dyDescent="0.2">
      <c r="H2603" s="57"/>
    </row>
    <row r="2604" spans="8:8" x14ac:dyDescent="0.2">
      <c r="H2604" s="57"/>
    </row>
    <row r="2605" spans="8:8" x14ac:dyDescent="0.2">
      <c r="H2605" s="57"/>
    </row>
    <row r="2606" spans="8:8" x14ac:dyDescent="0.2">
      <c r="H2606" s="57"/>
    </row>
    <row r="2607" spans="8:8" x14ac:dyDescent="0.2">
      <c r="H2607" s="57"/>
    </row>
    <row r="2608" spans="8:8" x14ac:dyDescent="0.2">
      <c r="H2608" s="57"/>
    </row>
    <row r="2609" spans="8:8" x14ac:dyDescent="0.2">
      <c r="H2609" s="57"/>
    </row>
    <row r="2610" spans="8:8" x14ac:dyDescent="0.2">
      <c r="H2610" s="57"/>
    </row>
    <row r="2611" spans="8:8" x14ac:dyDescent="0.2">
      <c r="H2611" s="57"/>
    </row>
    <row r="2612" spans="8:8" x14ac:dyDescent="0.2">
      <c r="H2612" s="57"/>
    </row>
    <row r="2613" spans="8:8" x14ac:dyDescent="0.2">
      <c r="H2613" s="57"/>
    </row>
    <row r="2614" spans="8:8" x14ac:dyDescent="0.2">
      <c r="H2614" s="57"/>
    </row>
    <row r="2615" spans="8:8" x14ac:dyDescent="0.2">
      <c r="H2615" s="57"/>
    </row>
    <row r="2616" spans="8:8" x14ac:dyDescent="0.2">
      <c r="H2616" s="57"/>
    </row>
    <row r="2617" spans="8:8" x14ac:dyDescent="0.2">
      <c r="H2617" s="57"/>
    </row>
    <row r="2618" spans="8:8" x14ac:dyDescent="0.2">
      <c r="H2618" s="57"/>
    </row>
    <row r="2619" spans="8:8" x14ac:dyDescent="0.2">
      <c r="H2619" s="57"/>
    </row>
    <row r="2620" spans="8:8" x14ac:dyDescent="0.2">
      <c r="H2620" s="57"/>
    </row>
    <row r="2621" spans="8:8" x14ac:dyDescent="0.2">
      <c r="H2621" s="57"/>
    </row>
    <row r="2622" spans="8:8" x14ac:dyDescent="0.2">
      <c r="H2622" s="57"/>
    </row>
    <row r="2623" spans="8:8" x14ac:dyDescent="0.2">
      <c r="H2623" s="57"/>
    </row>
    <row r="2624" spans="8:8" x14ac:dyDescent="0.2">
      <c r="H2624" s="57"/>
    </row>
    <row r="2625" spans="8:8" x14ac:dyDescent="0.2">
      <c r="H2625" s="57"/>
    </row>
    <row r="2626" spans="8:8" x14ac:dyDescent="0.2">
      <c r="H2626" s="57"/>
    </row>
    <row r="2627" spans="8:8" x14ac:dyDescent="0.2">
      <c r="H2627" s="57"/>
    </row>
    <row r="2628" spans="8:8" x14ac:dyDescent="0.2">
      <c r="H2628" s="57"/>
    </row>
    <row r="2629" spans="8:8" x14ac:dyDescent="0.2">
      <c r="H2629" s="57"/>
    </row>
    <row r="2630" spans="8:8" x14ac:dyDescent="0.2">
      <c r="H2630" s="57"/>
    </row>
    <row r="2631" spans="8:8" x14ac:dyDescent="0.2">
      <c r="H2631" s="57"/>
    </row>
    <row r="2632" spans="8:8" x14ac:dyDescent="0.2">
      <c r="H2632" s="57"/>
    </row>
    <row r="2633" spans="8:8" x14ac:dyDescent="0.2">
      <c r="H2633" s="57"/>
    </row>
    <row r="2634" spans="8:8" x14ac:dyDescent="0.2">
      <c r="H2634" s="57"/>
    </row>
    <row r="2635" spans="8:8" x14ac:dyDescent="0.2">
      <c r="H2635" s="57"/>
    </row>
    <row r="2636" spans="8:8" x14ac:dyDescent="0.2">
      <c r="H2636" s="57"/>
    </row>
    <row r="2637" spans="8:8" x14ac:dyDescent="0.2">
      <c r="H2637" s="57"/>
    </row>
    <row r="2638" spans="8:8" x14ac:dyDescent="0.2">
      <c r="H2638" s="57"/>
    </row>
    <row r="2639" spans="8:8" x14ac:dyDescent="0.2">
      <c r="H2639" s="57"/>
    </row>
    <row r="2640" spans="8:8" x14ac:dyDescent="0.2">
      <c r="H2640" s="57"/>
    </row>
    <row r="2641" spans="8:8" x14ac:dyDescent="0.2">
      <c r="H2641" s="57"/>
    </row>
    <row r="2642" spans="8:8" x14ac:dyDescent="0.2">
      <c r="H2642" s="57"/>
    </row>
    <row r="2643" spans="8:8" x14ac:dyDescent="0.2">
      <c r="H2643" s="57"/>
    </row>
    <row r="2644" spans="8:8" x14ac:dyDescent="0.2">
      <c r="H2644" s="57"/>
    </row>
    <row r="2645" spans="8:8" x14ac:dyDescent="0.2">
      <c r="H2645" s="57"/>
    </row>
    <row r="2646" spans="8:8" x14ac:dyDescent="0.2">
      <c r="H2646" s="57"/>
    </row>
    <row r="2647" spans="8:8" x14ac:dyDescent="0.2">
      <c r="H2647" s="57"/>
    </row>
    <row r="2648" spans="8:8" x14ac:dyDescent="0.2">
      <c r="H2648" s="57"/>
    </row>
    <row r="2649" spans="8:8" x14ac:dyDescent="0.2">
      <c r="H2649" s="57"/>
    </row>
    <row r="2650" spans="8:8" x14ac:dyDescent="0.2">
      <c r="H2650" s="57"/>
    </row>
    <row r="2651" spans="8:8" x14ac:dyDescent="0.2">
      <c r="H2651" s="57"/>
    </row>
    <row r="2652" spans="8:8" x14ac:dyDescent="0.2">
      <c r="H2652" s="57"/>
    </row>
    <row r="2653" spans="8:8" x14ac:dyDescent="0.2">
      <c r="H2653" s="57"/>
    </row>
    <row r="2654" spans="8:8" x14ac:dyDescent="0.2">
      <c r="H2654" s="57"/>
    </row>
    <row r="2655" spans="8:8" x14ac:dyDescent="0.2">
      <c r="H2655" s="57"/>
    </row>
    <row r="2656" spans="8:8" x14ac:dyDescent="0.2">
      <c r="H2656" s="57"/>
    </row>
    <row r="2657" spans="8:8" x14ac:dyDescent="0.2">
      <c r="H2657" s="57"/>
    </row>
    <row r="2658" spans="8:8" x14ac:dyDescent="0.2">
      <c r="H2658" s="57"/>
    </row>
    <row r="2659" spans="8:8" x14ac:dyDescent="0.2">
      <c r="H2659" s="57"/>
    </row>
    <row r="2660" spans="8:8" x14ac:dyDescent="0.2">
      <c r="H2660" s="57"/>
    </row>
    <row r="2661" spans="8:8" x14ac:dyDescent="0.2">
      <c r="H2661" s="57"/>
    </row>
    <row r="2662" spans="8:8" x14ac:dyDescent="0.2">
      <c r="H2662" s="57"/>
    </row>
    <row r="2663" spans="8:8" x14ac:dyDescent="0.2">
      <c r="H2663" s="57"/>
    </row>
    <row r="2664" spans="8:8" x14ac:dyDescent="0.2">
      <c r="H2664" s="57"/>
    </row>
    <row r="2665" spans="8:8" x14ac:dyDescent="0.2">
      <c r="H2665" s="57"/>
    </row>
    <row r="2666" spans="8:8" x14ac:dyDescent="0.2">
      <c r="H2666" s="57"/>
    </row>
    <row r="2667" spans="8:8" x14ac:dyDescent="0.2">
      <c r="H2667" s="57"/>
    </row>
    <row r="2668" spans="8:8" x14ac:dyDescent="0.2">
      <c r="H2668" s="57"/>
    </row>
    <row r="2669" spans="8:8" x14ac:dyDescent="0.2">
      <c r="H2669" s="57"/>
    </row>
    <row r="2670" spans="8:8" x14ac:dyDescent="0.2">
      <c r="H2670" s="57"/>
    </row>
    <row r="2671" spans="8:8" x14ac:dyDescent="0.2">
      <c r="H2671" s="57"/>
    </row>
    <row r="2672" spans="8:8" x14ac:dyDescent="0.2">
      <c r="H2672" s="57"/>
    </row>
    <row r="2673" spans="8:8" x14ac:dyDescent="0.2">
      <c r="H2673" s="57"/>
    </row>
    <row r="2674" spans="8:8" x14ac:dyDescent="0.2">
      <c r="H2674" s="57"/>
    </row>
    <row r="2675" spans="8:8" x14ac:dyDescent="0.2">
      <c r="H2675" s="57"/>
    </row>
    <row r="2676" spans="8:8" x14ac:dyDescent="0.2">
      <c r="H2676" s="57"/>
    </row>
    <row r="2677" spans="8:8" x14ac:dyDescent="0.2">
      <c r="H2677" s="57"/>
    </row>
    <row r="2678" spans="8:8" x14ac:dyDescent="0.2">
      <c r="H2678" s="57"/>
    </row>
    <row r="2679" spans="8:8" x14ac:dyDescent="0.2">
      <c r="H2679" s="57"/>
    </row>
    <row r="2680" spans="8:8" x14ac:dyDescent="0.2">
      <c r="H2680" s="57"/>
    </row>
    <row r="2681" spans="8:8" x14ac:dyDescent="0.2">
      <c r="H2681" s="57"/>
    </row>
    <row r="2682" spans="8:8" x14ac:dyDescent="0.2">
      <c r="H2682" s="57"/>
    </row>
    <row r="2683" spans="8:8" x14ac:dyDescent="0.2">
      <c r="H2683" s="57"/>
    </row>
    <row r="2684" spans="8:8" x14ac:dyDescent="0.2">
      <c r="H2684" s="57"/>
    </row>
    <row r="2685" spans="8:8" x14ac:dyDescent="0.2">
      <c r="H2685" s="57"/>
    </row>
    <row r="2686" spans="8:8" x14ac:dyDescent="0.2">
      <c r="H2686" s="57"/>
    </row>
    <row r="2687" spans="8:8" x14ac:dyDescent="0.2">
      <c r="H2687" s="57"/>
    </row>
    <row r="2688" spans="8:8" x14ac:dyDescent="0.2">
      <c r="H2688" s="57"/>
    </row>
    <row r="2689" spans="8:8" x14ac:dyDescent="0.2">
      <c r="H2689" s="57"/>
    </row>
    <row r="2690" spans="8:8" x14ac:dyDescent="0.2">
      <c r="H2690" s="57"/>
    </row>
    <row r="2691" spans="8:8" x14ac:dyDescent="0.2">
      <c r="H2691" s="57"/>
    </row>
    <row r="2692" spans="8:8" x14ac:dyDescent="0.2">
      <c r="H2692" s="57"/>
    </row>
    <row r="2693" spans="8:8" x14ac:dyDescent="0.2">
      <c r="H2693" s="57"/>
    </row>
    <row r="2694" spans="8:8" x14ac:dyDescent="0.2">
      <c r="H2694" s="57"/>
    </row>
    <row r="2695" spans="8:8" x14ac:dyDescent="0.2">
      <c r="H2695" s="57"/>
    </row>
    <row r="2696" spans="8:8" x14ac:dyDescent="0.2">
      <c r="H2696" s="57"/>
    </row>
    <row r="2697" spans="8:8" x14ac:dyDescent="0.2">
      <c r="H2697" s="57"/>
    </row>
    <row r="2698" spans="8:8" x14ac:dyDescent="0.2">
      <c r="H2698" s="57"/>
    </row>
    <row r="2699" spans="8:8" x14ac:dyDescent="0.2">
      <c r="H2699" s="57"/>
    </row>
    <row r="2700" spans="8:8" x14ac:dyDescent="0.2">
      <c r="H2700" s="57"/>
    </row>
    <row r="2701" spans="8:8" x14ac:dyDescent="0.2">
      <c r="H2701" s="57"/>
    </row>
    <row r="2702" spans="8:8" x14ac:dyDescent="0.2">
      <c r="H2702" s="57"/>
    </row>
    <row r="2703" spans="8:8" x14ac:dyDescent="0.2">
      <c r="H2703" s="57"/>
    </row>
    <row r="2704" spans="8:8" x14ac:dyDescent="0.2">
      <c r="H2704" s="57"/>
    </row>
    <row r="2705" spans="8:8" x14ac:dyDescent="0.2">
      <c r="H2705" s="57"/>
    </row>
    <row r="2706" spans="8:8" x14ac:dyDescent="0.2">
      <c r="H2706" s="57"/>
    </row>
    <row r="2707" spans="8:8" x14ac:dyDescent="0.2">
      <c r="H2707" s="57"/>
    </row>
    <row r="2708" spans="8:8" x14ac:dyDescent="0.2">
      <c r="H2708" s="57"/>
    </row>
    <row r="2709" spans="8:8" x14ac:dyDescent="0.2">
      <c r="H2709" s="57"/>
    </row>
    <row r="2710" spans="8:8" x14ac:dyDescent="0.2">
      <c r="H2710" s="57"/>
    </row>
    <row r="2711" spans="8:8" x14ac:dyDescent="0.2">
      <c r="H2711" s="57"/>
    </row>
    <row r="2712" spans="8:8" x14ac:dyDescent="0.2">
      <c r="H2712" s="57"/>
    </row>
    <row r="2713" spans="8:8" x14ac:dyDescent="0.2">
      <c r="H2713" s="57"/>
    </row>
    <row r="2714" spans="8:8" x14ac:dyDescent="0.2">
      <c r="H2714" s="57"/>
    </row>
    <row r="2715" spans="8:8" x14ac:dyDescent="0.2">
      <c r="H2715" s="57"/>
    </row>
    <row r="2716" spans="8:8" x14ac:dyDescent="0.2">
      <c r="H2716" s="57"/>
    </row>
    <row r="2717" spans="8:8" x14ac:dyDescent="0.2">
      <c r="H2717" s="57"/>
    </row>
    <row r="2718" spans="8:8" x14ac:dyDescent="0.2">
      <c r="H2718" s="57"/>
    </row>
    <row r="2719" spans="8:8" x14ac:dyDescent="0.2">
      <c r="H2719" s="57"/>
    </row>
    <row r="2720" spans="8:8" x14ac:dyDescent="0.2">
      <c r="H2720" s="57"/>
    </row>
    <row r="2721" spans="8:8" x14ac:dyDescent="0.2">
      <c r="H2721" s="57"/>
    </row>
    <row r="2722" spans="8:8" x14ac:dyDescent="0.2">
      <c r="H2722" s="57"/>
    </row>
    <row r="2723" spans="8:8" x14ac:dyDescent="0.2">
      <c r="H2723" s="57"/>
    </row>
    <row r="2724" spans="8:8" x14ac:dyDescent="0.2">
      <c r="H2724" s="57"/>
    </row>
    <row r="2725" spans="8:8" x14ac:dyDescent="0.2">
      <c r="H2725" s="57"/>
    </row>
    <row r="2726" spans="8:8" x14ac:dyDescent="0.2">
      <c r="H2726" s="57"/>
    </row>
    <row r="2727" spans="8:8" x14ac:dyDescent="0.2">
      <c r="H2727" s="57"/>
    </row>
    <row r="2728" spans="8:8" x14ac:dyDescent="0.2">
      <c r="H2728" s="57"/>
    </row>
    <row r="2729" spans="8:8" x14ac:dyDescent="0.2">
      <c r="H2729" s="57"/>
    </row>
    <row r="2730" spans="8:8" x14ac:dyDescent="0.2">
      <c r="H2730" s="57"/>
    </row>
    <row r="2731" spans="8:8" x14ac:dyDescent="0.2">
      <c r="H2731" s="57"/>
    </row>
    <row r="2732" spans="8:8" x14ac:dyDescent="0.2">
      <c r="H2732" s="57"/>
    </row>
    <row r="2733" spans="8:8" x14ac:dyDescent="0.2">
      <c r="H2733" s="57"/>
    </row>
    <row r="2734" spans="8:8" x14ac:dyDescent="0.2">
      <c r="H2734" s="57"/>
    </row>
    <row r="2735" spans="8:8" x14ac:dyDescent="0.2">
      <c r="H2735" s="57"/>
    </row>
    <row r="2736" spans="8:8" x14ac:dyDescent="0.2">
      <c r="H2736" s="57"/>
    </row>
    <row r="2737" spans="8:8" x14ac:dyDescent="0.2">
      <c r="H2737" s="57"/>
    </row>
    <row r="2738" spans="8:8" x14ac:dyDescent="0.2">
      <c r="H2738" s="57"/>
    </row>
    <row r="2739" spans="8:8" x14ac:dyDescent="0.2">
      <c r="H2739" s="57"/>
    </row>
    <row r="2740" spans="8:8" x14ac:dyDescent="0.2">
      <c r="H2740" s="57"/>
    </row>
    <row r="2741" spans="8:8" x14ac:dyDescent="0.2">
      <c r="H2741" s="57"/>
    </row>
    <row r="2742" spans="8:8" x14ac:dyDescent="0.2">
      <c r="H2742" s="57"/>
    </row>
    <row r="2743" spans="8:8" x14ac:dyDescent="0.2">
      <c r="H2743" s="57"/>
    </row>
    <row r="2744" spans="8:8" x14ac:dyDescent="0.2">
      <c r="H2744" s="57"/>
    </row>
    <row r="2745" spans="8:8" x14ac:dyDescent="0.2">
      <c r="H2745" s="57"/>
    </row>
    <row r="2746" spans="8:8" x14ac:dyDescent="0.2">
      <c r="H2746" s="57"/>
    </row>
    <row r="2747" spans="8:8" x14ac:dyDescent="0.2">
      <c r="H2747" s="57"/>
    </row>
    <row r="2748" spans="8:8" x14ac:dyDescent="0.2">
      <c r="H2748" s="57"/>
    </row>
    <row r="2749" spans="8:8" x14ac:dyDescent="0.2">
      <c r="H2749" s="57"/>
    </row>
    <row r="2750" spans="8:8" x14ac:dyDescent="0.2">
      <c r="H2750" s="57"/>
    </row>
    <row r="2751" spans="8:8" x14ac:dyDescent="0.2">
      <c r="H2751" s="57"/>
    </row>
    <row r="2752" spans="8:8" x14ac:dyDescent="0.2">
      <c r="H2752" s="57"/>
    </row>
    <row r="2753" spans="8:8" x14ac:dyDescent="0.2">
      <c r="H2753" s="57"/>
    </row>
    <row r="2754" spans="8:8" x14ac:dyDescent="0.2">
      <c r="H2754" s="57"/>
    </row>
    <row r="2755" spans="8:8" x14ac:dyDescent="0.2">
      <c r="H2755" s="57"/>
    </row>
    <row r="2756" spans="8:8" x14ac:dyDescent="0.2">
      <c r="H2756" s="57"/>
    </row>
    <row r="2757" spans="8:8" x14ac:dyDescent="0.2">
      <c r="H2757" s="57"/>
    </row>
    <row r="2758" spans="8:8" x14ac:dyDescent="0.2">
      <c r="H2758" s="57"/>
    </row>
    <row r="2759" spans="8:8" x14ac:dyDescent="0.2">
      <c r="H2759" s="57"/>
    </row>
    <row r="2760" spans="8:8" x14ac:dyDescent="0.2">
      <c r="H2760" s="57"/>
    </row>
    <row r="2761" spans="8:8" x14ac:dyDescent="0.2">
      <c r="H2761" s="57"/>
    </row>
    <row r="2762" spans="8:8" x14ac:dyDescent="0.2">
      <c r="H2762" s="57"/>
    </row>
    <row r="2763" spans="8:8" x14ac:dyDescent="0.2">
      <c r="H2763" s="57"/>
    </row>
    <row r="2764" spans="8:8" x14ac:dyDescent="0.2">
      <c r="H2764" s="57"/>
    </row>
    <row r="2765" spans="8:8" x14ac:dyDescent="0.2">
      <c r="H2765" s="57"/>
    </row>
    <row r="2766" spans="8:8" x14ac:dyDescent="0.2">
      <c r="H2766" s="57"/>
    </row>
    <row r="2767" spans="8:8" x14ac:dyDescent="0.2">
      <c r="H2767" s="57"/>
    </row>
    <row r="2768" spans="8:8" x14ac:dyDescent="0.2">
      <c r="H2768" s="57"/>
    </row>
    <row r="2769" spans="8:8" x14ac:dyDescent="0.2">
      <c r="H2769" s="57"/>
    </row>
    <row r="2770" spans="8:8" x14ac:dyDescent="0.2">
      <c r="H2770" s="57"/>
    </row>
    <row r="2771" spans="8:8" x14ac:dyDescent="0.2">
      <c r="H2771" s="57"/>
    </row>
    <row r="2772" spans="8:8" x14ac:dyDescent="0.2">
      <c r="H2772" s="57"/>
    </row>
    <row r="2773" spans="8:8" x14ac:dyDescent="0.2">
      <c r="H2773" s="57"/>
    </row>
    <row r="2774" spans="8:8" x14ac:dyDescent="0.2">
      <c r="H2774" s="57"/>
    </row>
    <row r="2775" spans="8:8" x14ac:dyDescent="0.2">
      <c r="H2775" s="57"/>
    </row>
    <row r="2776" spans="8:8" x14ac:dyDescent="0.2">
      <c r="H2776" s="57"/>
    </row>
    <row r="2777" spans="8:8" x14ac:dyDescent="0.2">
      <c r="H2777" s="57"/>
    </row>
    <row r="2778" spans="8:8" x14ac:dyDescent="0.2">
      <c r="H2778" s="57"/>
    </row>
    <row r="2779" spans="8:8" x14ac:dyDescent="0.2">
      <c r="H2779" s="57"/>
    </row>
    <row r="2780" spans="8:8" x14ac:dyDescent="0.2">
      <c r="H2780" s="57"/>
    </row>
    <row r="2781" spans="8:8" x14ac:dyDescent="0.2">
      <c r="H2781" s="57"/>
    </row>
    <row r="2782" spans="8:8" x14ac:dyDescent="0.2">
      <c r="H2782" s="57"/>
    </row>
    <row r="2783" spans="8:8" x14ac:dyDescent="0.2">
      <c r="H2783" s="57"/>
    </row>
    <row r="2784" spans="8:8" x14ac:dyDescent="0.2">
      <c r="H2784" s="57"/>
    </row>
    <row r="2785" spans="8:8" x14ac:dyDescent="0.2">
      <c r="H2785" s="57"/>
    </row>
    <row r="2786" spans="8:8" x14ac:dyDescent="0.2">
      <c r="H2786" s="57"/>
    </row>
    <row r="2787" spans="8:8" x14ac:dyDescent="0.2">
      <c r="H2787" s="57"/>
    </row>
    <row r="2788" spans="8:8" x14ac:dyDescent="0.2">
      <c r="H2788" s="57"/>
    </row>
    <row r="2789" spans="8:8" x14ac:dyDescent="0.2">
      <c r="H2789" s="57"/>
    </row>
    <row r="2790" spans="8:8" x14ac:dyDescent="0.2">
      <c r="H2790" s="57"/>
    </row>
    <row r="2791" spans="8:8" x14ac:dyDescent="0.2">
      <c r="H2791" s="57"/>
    </row>
    <row r="2792" spans="8:8" x14ac:dyDescent="0.2">
      <c r="H2792" s="57"/>
    </row>
    <row r="2793" spans="8:8" x14ac:dyDescent="0.2">
      <c r="H2793" s="57"/>
    </row>
    <row r="2794" spans="8:8" x14ac:dyDescent="0.2">
      <c r="H2794" s="57"/>
    </row>
    <row r="2795" spans="8:8" x14ac:dyDescent="0.2">
      <c r="H2795" s="57"/>
    </row>
    <row r="2796" spans="8:8" x14ac:dyDescent="0.2">
      <c r="H2796" s="57"/>
    </row>
    <row r="2797" spans="8:8" x14ac:dyDescent="0.2">
      <c r="H2797" s="57"/>
    </row>
    <row r="2798" spans="8:8" x14ac:dyDescent="0.2">
      <c r="H2798" s="57"/>
    </row>
    <row r="2799" spans="8:8" x14ac:dyDescent="0.2">
      <c r="H2799" s="57"/>
    </row>
    <row r="2800" spans="8:8" x14ac:dyDescent="0.2">
      <c r="H2800" s="57"/>
    </row>
    <row r="2801" spans="8:8" x14ac:dyDescent="0.2">
      <c r="H2801" s="57"/>
    </row>
    <row r="2802" spans="8:8" x14ac:dyDescent="0.2">
      <c r="H2802" s="57"/>
    </row>
    <row r="2803" spans="8:8" x14ac:dyDescent="0.2">
      <c r="H2803" s="57"/>
    </row>
    <row r="2804" spans="8:8" x14ac:dyDescent="0.2">
      <c r="H2804" s="57"/>
    </row>
    <row r="2805" spans="8:8" x14ac:dyDescent="0.2">
      <c r="H2805" s="57"/>
    </row>
    <row r="2806" spans="8:8" x14ac:dyDescent="0.2">
      <c r="H2806" s="57"/>
    </row>
    <row r="2807" spans="8:8" x14ac:dyDescent="0.2">
      <c r="H2807" s="57"/>
    </row>
    <row r="2808" spans="8:8" x14ac:dyDescent="0.2">
      <c r="H2808" s="57"/>
    </row>
    <row r="2809" spans="8:8" x14ac:dyDescent="0.2">
      <c r="H2809" s="57"/>
    </row>
    <row r="2810" spans="8:8" x14ac:dyDescent="0.2">
      <c r="H2810" s="57"/>
    </row>
    <row r="2811" spans="8:8" x14ac:dyDescent="0.2">
      <c r="H2811" s="57"/>
    </row>
    <row r="2812" spans="8:8" x14ac:dyDescent="0.2">
      <c r="H2812" s="57"/>
    </row>
    <row r="2813" spans="8:8" x14ac:dyDescent="0.2">
      <c r="H2813" s="57"/>
    </row>
    <row r="2814" spans="8:8" x14ac:dyDescent="0.2">
      <c r="H2814" s="57"/>
    </row>
    <row r="2815" spans="8:8" x14ac:dyDescent="0.2">
      <c r="H2815" s="57"/>
    </row>
    <row r="2816" spans="8:8" x14ac:dyDescent="0.2">
      <c r="H2816" s="57"/>
    </row>
    <row r="2817" spans="8:8" x14ac:dyDescent="0.2">
      <c r="H2817" s="57"/>
    </row>
    <row r="2818" spans="8:8" x14ac:dyDescent="0.2">
      <c r="H2818" s="57"/>
    </row>
    <row r="2819" spans="8:8" x14ac:dyDescent="0.2">
      <c r="H2819" s="57"/>
    </row>
    <row r="2820" spans="8:8" x14ac:dyDescent="0.2">
      <c r="H2820" s="57"/>
    </row>
    <row r="2821" spans="8:8" x14ac:dyDescent="0.2">
      <c r="H2821" s="57"/>
    </row>
    <row r="2822" spans="8:8" x14ac:dyDescent="0.2">
      <c r="H2822" s="57"/>
    </row>
    <row r="2823" spans="8:8" x14ac:dyDescent="0.2">
      <c r="H2823" s="57"/>
    </row>
    <row r="2824" spans="8:8" x14ac:dyDescent="0.2">
      <c r="H2824" s="57"/>
    </row>
    <row r="2825" spans="8:8" x14ac:dyDescent="0.2">
      <c r="H2825" s="57"/>
    </row>
    <row r="2826" spans="8:8" x14ac:dyDescent="0.2">
      <c r="H2826" s="57"/>
    </row>
    <row r="2827" spans="8:8" x14ac:dyDescent="0.2">
      <c r="H2827" s="57"/>
    </row>
    <row r="2828" spans="8:8" x14ac:dyDescent="0.2">
      <c r="H2828" s="57"/>
    </row>
    <row r="2829" spans="8:8" x14ac:dyDescent="0.2">
      <c r="H2829" s="57"/>
    </row>
    <row r="2830" spans="8:8" x14ac:dyDescent="0.2">
      <c r="H2830" s="57"/>
    </row>
    <row r="2831" spans="8:8" x14ac:dyDescent="0.2">
      <c r="H2831" s="57"/>
    </row>
    <row r="2832" spans="8:8" x14ac:dyDescent="0.2">
      <c r="H2832" s="57"/>
    </row>
    <row r="2833" spans="8:8" x14ac:dyDescent="0.2">
      <c r="H2833" s="57"/>
    </row>
    <row r="2834" spans="8:8" x14ac:dyDescent="0.2">
      <c r="H2834" s="57"/>
    </row>
    <row r="2835" spans="8:8" x14ac:dyDescent="0.2">
      <c r="H2835" s="57"/>
    </row>
    <row r="2836" spans="8:8" x14ac:dyDescent="0.2">
      <c r="H2836" s="57"/>
    </row>
    <row r="2837" spans="8:8" x14ac:dyDescent="0.2">
      <c r="H2837" s="57"/>
    </row>
    <row r="2838" spans="8:8" x14ac:dyDescent="0.2">
      <c r="H2838" s="57"/>
    </row>
    <row r="2839" spans="8:8" x14ac:dyDescent="0.2">
      <c r="H2839" s="57"/>
    </row>
    <row r="2840" spans="8:8" x14ac:dyDescent="0.2">
      <c r="H2840" s="57"/>
    </row>
    <row r="2841" spans="8:8" x14ac:dyDescent="0.2">
      <c r="H2841" s="57"/>
    </row>
    <row r="2842" spans="8:8" x14ac:dyDescent="0.2">
      <c r="H2842" s="57"/>
    </row>
    <row r="2843" spans="8:8" x14ac:dyDescent="0.2">
      <c r="H2843" s="57"/>
    </row>
    <row r="2844" spans="8:8" x14ac:dyDescent="0.2">
      <c r="H2844" s="57"/>
    </row>
    <row r="2845" spans="8:8" x14ac:dyDescent="0.2">
      <c r="H2845" s="57"/>
    </row>
    <row r="2846" spans="8:8" x14ac:dyDescent="0.2">
      <c r="H2846" s="57"/>
    </row>
    <row r="2847" spans="8:8" x14ac:dyDescent="0.2">
      <c r="H2847" s="57"/>
    </row>
    <row r="2848" spans="8:8" x14ac:dyDescent="0.2">
      <c r="H2848" s="57"/>
    </row>
    <row r="2849" spans="8:8" x14ac:dyDescent="0.2">
      <c r="H2849" s="57"/>
    </row>
    <row r="2850" spans="8:8" x14ac:dyDescent="0.2">
      <c r="H2850" s="57"/>
    </row>
    <row r="2851" spans="8:8" x14ac:dyDescent="0.2">
      <c r="H2851" s="57"/>
    </row>
    <row r="2852" spans="8:8" x14ac:dyDescent="0.2">
      <c r="H2852" s="57"/>
    </row>
    <row r="2853" spans="8:8" x14ac:dyDescent="0.2">
      <c r="H2853" s="57"/>
    </row>
    <row r="2854" spans="8:8" x14ac:dyDescent="0.2">
      <c r="H2854" s="57"/>
    </row>
    <row r="2855" spans="8:8" x14ac:dyDescent="0.2">
      <c r="H2855" s="57"/>
    </row>
    <row r="2856" spans="8:8" x14ac:dyDescent="0.2">
      <c r="H2856" s="57"/>
    </row>
    <row r="2857" spans="8:8" x14ac:dyDescent="0.2">
      <c r="H2857" s="57"/>
    </row>
    <row r="2858" spans="8:8" x14ac:dyDescent="0.2">
      <c r="H2858" s="57"/>
    </row>
    <row r="2859" spans="8:8" x14ac:dyDescent="0.2">
      <c r="H2859" s="57"/>
    </row>
    <row r="2860" spans="8:8" x14ac:dyDescent="0.2">
      <c r="H2860" s="57"/>
    </row>
    <row r="2861" spans="8:8" x14ac:dyDescent="0.2">
      <c r="H2861" s="57"/>
    </row>
    <row r="2862" spans="8:8" x14ac:dyDescent="0.2">
      <c r="H2862" s="57"/>
    </row>
    <row r="2863" spans="8:8" x14ac:dyDescent="0.2">
      <c r="H2863" s="57"/>
    </row>
    <row r="2864" spans="8:8" x14ac:dyDescent="0.2">
      <c r="H2864" s="57"/>
    </row>
    <row r="2865" spans="8:8" x14ac:dyDescent="0.2">
      <c r="H2865" s="57"/>
    </row>
    <row r="2866" spans="8:8" x14ac:dyDescent="0.2">
      <c r="H2866" s="57"/>
    </row>
    <row r="2867" spans="8:8" x14ac:dyDescent="0.2">
      <c r="H2867" s="57"/>
    </row>
    <row r="2868" spans="8:8" x14ac:dyDescent="0.2">
      <c r="H2868" s="57"/>
    </row>
    <row r="2869" spans="8:8" x14ac:dyDescent="0.2">
      <c r="H2869" s="57"/>
    </row>
    <row r="2870" spans="8:8" x14ac:dyDescent="0.2">
      <c r="H2870" s="57"/>
    </row>
    <row r="2871" spans="8:8" x14ac:dyDescent="0.2">
      <c r="H2871" s="57"/>
    </row>
    <row r="2872" spans="8:8" x14ac:dyDescent="0.2">
      <c r="H2872" s="57"/>
    </row>
    <row r="2873" spans="8:8" x14ac:dyDescent="0.2">
      <c r="H2873" s="57"/>
    </row>
    <row r="2874" spans="8:8" x14ac:dyDescent="0.2">
      <c r="H2874" s="57"/>
    </row>
    <row r="2875" spans="8:8" x14ac:dyDescent="0.2">
      <c r="H2875" s="57"/>
    </row>
    <row r="2876" spans="8:8" x14ac:dyDescent="0.2">
      <c r="H2876" s="57"/>
    </row>
    <row r="2877" spans="8:8" x14ac:dyDescent="0.2">
      <c r="H2877" s="57"/>
    </row>
    <row r="2878" spans="8:8" x14ac:dyDescent="0.2">
      <c r="H2878" s="57"/>
    </row>
    <row r="2879" spans="8:8" x14ac:dyDescent="0.2">
      <c r="H2879" s="57"/>
    </row>
    <row r="2880" spans="8:8" x14ac:dyDescent="0.2">
      <c r="H2880" s="57"/>
    </row>
    <row r="2881" spans="8:8" x14ac:dyDescent="0.2">
      <c r="H2881" s="57"/>
    </row>
    <row r="2882" spans="8:8" x14ac:dyDescent="0.2">
      <c r="H2882" s="57"/>
    </row>
    <row r="2883" spans="8:8" x14ac:dyDescent="0.2">
      <c r="H2883" s="57"/>
    </row>
    <row r="2884" spans="8:8" x14ac:dyDescent="0.2">
      <c r="H2884" s="57"/>
    </row>
    <row r="2885" spans="8:8" x14ac:dyDescent="0.2">
      <c r="H2885" s="57"/>
    </row>
    <row r="2886" spans="8:8" x14ac:dyDescent="0.2">
      <c r="H2886" s="57"/>
    </row>
    <row r="2887" spans="8:8" x14ac:dyDescent="0.2">
      <c r="H2887" s="57"/>
    </row>
    <row r="2888" spans="8:8" x14ac:dyDescent="0.2">
      <c r="H2888" s="57"/>
    </row>
    <row r="2889" spans="8:8" x14ac:dyDescent="0.2">
      <c r="H2889" s="57"/>
    </row>
    <row r="2890" spans="8:8" x14ac:dyDescent="0.2">
      <c r="H2890" s="57"/>
    </row>
    <row r="2891" spans="8:8" x14ac:dyDescent="0.2">
      <c r="H2891" s="57"/>
    </row>
    <row r="2892" spans="8:8" x14ac:dyDescent="0.2">
      <c r="H2892" s="57"/>
    </row>
    <row r="2893" spans="8:8" x14ac:dyDescent="0.2">
      <c r="H2893" s="57"/>
    </row>
    <row r="2894" spans="8:8" x14ac:dyDescent="0.2">
      <c r="H2894" s="57"/>
    </row>
    <row r="2895" spans="8:8" x14ac:dyDescent="0.2">
      <c r="H2895" s="57"/>
    </row>
    <row r="2896" spans="8:8" x14ac:dyDescent="0.2">
      <c r="H2896" s="57"/>
    </row>
    <row r="2897" spans="8:8" x14ac:dyDescent="0.2">
      <c r="H2897" s="57"/>
    </row>
    <row r="2898" spans="8:8" x14ac:dyDescent="0.2">
      <c r="H2898" s="57"/>
    </row>
    <row r="2899" spans="8:8" x14ac:dyDescent="0.2">
      <c r="H2899" s="57"/>
    </row>
    <row r="2900" spans="8:8" x14ac:dyDescent="0.2">
      <c r="H2900" s="57"/>
    </row>
    <row r="2901" spans="8:8" x14ac:dyDescent="0.2">
      <c r="H2901" s="57"/>
    </row>
    <row r="2902" spans="8:8" x14ac:dyDescent="0.2">
      <c r="H2902" s="57"/>
    </row>
    <row r="2903" spans="8:8" x14ac:dyDescent="0.2">
      <c r="H2903" s="57"/>
    </row>
    <row r="2904" spans="8:8" x14ac:dyDescent="0.2">
      <c r="H2904" s="57"/>
    </row>
    <row r="2905" spans="8:8" x14ac:dyDescent="0.2">
      <c r="H2905" s="57"/>
    </row>
    <row r="2906" spans="8:8" x14ac:dyDescent="0.2">
      <c r="H2906" s="57"/>
    </row>
    <row r="2907" spans="8:8" x14ac:dyDescent="0.2">
      <c r="H2907" s="57"/>
    </row>
    <row r="2908" spans="8:8" x14ac:dyDescent="0.2">
      <c r="H2908" s="57"/>
    </row>
    <row r="2909" spans="8:8" x14ac:dyDescent="0.2">
      <c r="H2909" s="57"/>
    </row>
    <row r="2910" spans="8:8" x14ac:dyDescent="0.2">
      <c r="H2910" s="57"/>
    </row>
    <row r="2911" spans="8:8" x14ac:dyDescent="0.2">
      <c r="H2911" s="57"/>
    </row>
    <row r="2912" spans="8:8" x14ac:dyDescent="0.2">
      <c r="H2912" s="57"/>
    </row>
    <row r="2913" spans="8:8" x14ac:dyDescent="0.2">
      <c r="H2913" s="57"/>
    </row>
    <row r="2914" spans="8:8" x14ac:dyDescent="0.2">
      <c r="H2914" s="57"/>
    </row>
    <row r="2915" spans="8:8" x14ac:dyDescent="0.2">
      <c r="H2915" s="57"/>
    </row>
    <row r="2916" spans="8:8" x14ac:dyDescent="0.2">
      <c r="H2916" s="57"/>
    </row>
    <row r="2917" spans="8:8" x14ac:dyDescent="0.2">
      <c r="H2917" s="57"/>
    </row>
    <row r="2918" spans="8:8" x14ac:dyDescent="0.2">
      <c r="H2918" s="57"/>
    </row>
    <row r="2919" spans="8:8" x14ac:dyDescent="0.2">
      <c r="H2919" s="57"/>
    </row>
    <row r="2920" spans="8:8" x14ac:dyDescent="0.2">
      <c r="H2920" s="57"/>
    </row>
    <row r="2921" spans="8:8" x14ac:dyDescent="0.2">
      <c r="H2921" s="57"/>
    </row>
    <row r="2922" spans="8:8" x14ac:dyDescent="0.2">
      <c r="H2922" s="57"/>
    </row>
    <row r="2923" spans="8:8" x14ac:dyDescent="0.2">
      <c r="H2923" s="57"/>
    </row>
    <row r="2924" spans="8:8" x14ac:dyDescent="0.2">
      <c r="H2924" s="57"/>
    </row>
    <row r="2925" spans="8:8" x14ac:dyDescent="0.2">
      <c r="H2925" s="57"/>
    </row>
    <row r="2926" spans="8:8" x14ac:dyDescent="0.2">
      <c r="H2926" s="57"/>
    </row>
    <row r="2927" spans="8:8" x14ac:dyDescent="0.2">
      <c r="H2927" s="57"/>
    </row>
    <row r="2928" spans="8:8" x14ac:dyDescent="0.2">
      <c r="H2928" s="57"/>
    </row>
    <row r="2929" spans="8:8" x14ac:dyDescent="0.2">
      <c r="H2929" s="57"/>
    </row>
    <row r="2930" spans="8:8" x14ac:dyDescent="0.2">
      <c r="H2930" s="57"/>
    </row>
    <row r="2931" spans="8:8" x14ac:dyDescent="0.2">
      <c r="H2931" s="57"/>
    </row>
    <row r="2932" spans="8:8" x14ac:dyDescent="0.2">
      <c r="H2932" s="57"/>
    </row>
    <row r="2933" spans="8:8" x14ac:dyDescent="0.2">
      <c r="H2933" s="57"/>
    </row>
    <row r="2934" spans="8:8" x14ac:dyDescent="0.2">
      <c r="H2934" s="57"/>
    </row>
    <row r="2935" spans="8:8" x14ac:dyDescent="0.2">
      <c r="H2935" s="57"/>
    </row>
    <row r="2936" spans="8:8" x14ac:dyDescent="0.2">
      <c r="H2936" s="57"/>
    </row>
    <row r="2937" spans="8:8" x14ac:dyDescent="0.2">
      <c r="H2937" s="57"/>
    </row>
    <row r="2938" spans="8:8" x14ac:dyDescent="0.2">
      <c r="H2938" s="57"/>
    </row>
    <row r="2939" spans="8:8" x14ac:dyDescent="0.2">
      <c r="H2939" s="57"/>
    </row>
    <row r="2940" spans="8:8" x14ac:dyDescent="0.2">
      <c r="H2940" s="57"/>
    </row>
    <row r="2941" spans="8:8" x14ac:dyDescent="0.2">
      <c r="H2941" s="57"/>
    </row>
    <row r="2942" spans="8:8" x14ac:dyDescent="0.2">
      <c r="H2942" s="57"/>
    </row>
    <row r="2943" spans="8:8" x14ac:dyDescent="0.2">
      <c r="H2943" s="57"/>
    </row>
    <row r="2944" spans="8:8" x14ac:dyDescent="0.2">
      <c r="H2944" s="57"/>
    </row>
    <row r="2945" spans="8:8" x14ac:dyDescent="0.2">
      <c r="H2945" s="57"/>
    </row>
    <row r="2946" spans="8:8" x14ac:dyDescent="0.2">
      <c r="H2946" s="57"/>
    </row>
    <row r="2947" spans="8:8" x14ac:dyDescent="0.2">
      <c r="H2947" s="57"/>
    </row>
    <row r="2948" spans="8:8" x14ac:dyDescent="0.2">
      <c r="H2948" s="57"/>
    </row>
    <row r="2949" spans="8:8" x14ac:dyDescent="0.2">
      <c r="H2949" s="57"/>
    </row>
    <row r="2950" spans="8:8" x14ac:dyDescent="0.2">
      <c r="H2950" s="57"/>
    </row>
    <row r="2951" spans="8:8" x14ac:dyDescent="0.2">
      <c r="H2951" s="57"/>
    </row>
    <row r="2952" spans="8:8" x14ac:dyDescent="0.2">
      <c r="H2952" s="57"/>
    </row>
    <row r="2953" spans="8:8" x14ac:dyDescent="0.2">
      <c r="H2953" s="57"/>
    </row>
    <row r="2954" spans="8:8" x14ac:dyDescent="0.2">
      <c r="H2954" s="57"/>
    </row>
    <row r="2955" spans="8:8" x14ac:dyDescent="0.2">
      <c r="H2955" s="57"/>
    </row>
    <row r="2956" spans="8:8" x14ac:dyDescent="0.2">
      <c r="H2956" s="57"/>
    </row>
    <row r="2957" spans="8:8" x14ac:dyDescent="0.2">
      <c r="H2957" s="57"/>
    </row>
    <row r="2958" spans="8:8" x14ac:dyDescent="0.2">
      <c r="H2958" s="57"/>
    </row>
    <row r="2959" spans="8:8" x14ac:dyDescent="0.2">
      <c r="H2959" s="57"/>
    </row>
    <row r="2960" spans="8:8" x14ac:dyDescent="0.2">
      <c r="H2960" s="57"/>
    </row>
    <row r="2961" spans="8:8" x14ac:dyDescent="0.2">
      <c r="H2961" s="57"/>
    </row>
    <row r="2962" spans="8:8" x14ac:dyDescent="0.2">
      <c r="H2962" s="57"/>
    </row>
    <row r="2963" spans="8:8" x14ac:dyDescent="0.2">
      <c r="H2963" s="57"/>
    </row>
    <row r="2964" spans="8:8" x14ac:dyDescent="0.2">
      <c r="H2964" s="57"/>
    </row>
    <row r="2965" spans="8:8" x14ac:dyDescent="0.2">
      <c r="H2965" s="57"/>
    </row>
    <row r="2966" spans="8:8" x14ac:dyDescent="0.2">
      <c r="H2966" s="57"/>
    </row>
    <row r="2967" spans="8:8" x14ac:dyDescent="0.2">
      <c r="H2967" s="57"/>
    </row>
    <row r="2968" spans="8:8" x14ac:dyDescent="0.2">
      <c r="H2968" s="57"/>
    </row>
    <row r="2969" spans="8:8" x14ac:dyDescent="0.2">
      <c r="H2969" s="57"/>
    </row>
    <row r="2970" spans="8:8" x14ac:dyDescent="0.2">
      <c r="H2970" s="57"/>
    </row>
    <row r="2971" spans="8:8" x14ac:dyDescent="0.2">
      <c r="H2971" s="57"/>
    </row>
    <row r="2972" spans="8:8" x14ac:dyDescent="0.2">
      <c r="H2972" s="57"/>
    </row>
    <row r="2973" spans="8:8" x14ac:dyDescent="0.2">
      <c r="H2973" s="57"/>
    </row>
    <row r="2974" spans="8:8" x14ac:dyDescent="0.2">
      <c r="H2974" s="57"/>
    </row>
    <row r="2975" spans="8:8" x14ac:dyDescent="0.2">
      <c r="H2975" s="57"/>
    </row>
    <row r="2976" spans="8:8" x14ac:dyDescent="0.2">
      <c r="H2976" s="57"/>
    </row>
    <row r="2977" spans="8:8" x14ac:dyDescent="0.2">
      <c r="H2977" s="57"/>
    </row>
    <row r="2978" spans="8:8" x14ac:dyDescent="0.2">
      <c r="H2978" s="57"/>
    </row>
    <row r="2979" spans="8:8" x14ac:dyDescent="0.2">
      <c r="H2979" s="57"/>
    </row>
    <row r="2980" spans="8:8" x14ac:dyDescent="0.2">
      <c r="H2980" s="57"/>
    </row>
    <row r="2981" spans="8:8" x14ac:dyDescent="0.2">
      <c r="H2981" s="57"/>
    </row>
    <row r="2982" spans="8:8" x14ac:dyDescent="0.2">
      <c r="H2982" s="57"/>
    </row>
    <row r="2983" spans="8:8" x14ac:dyDescent="0.2">
      <c r="H2983" s="57"/>
    </row>
    <row r="2984" spans="8:8" x14ac:dyDescent="0.2">
      <c r="H2984" s="57"/>
    </row>
    <row r="2985" spans="8:8" x14ac:dyDescent="0.2">
      <c r="H2985" s="57"/>
    </row>
    <row r="2986" spans="8:8" x14ac:dyDescent="0.2">
      <c r="H2986" s="57"/>
    </row>
    <row r="2987" spans="8:8" x14ac:dyDescent="0.2">
      <c r="H2987" s="57"/>
    </row>
    <row r="2988" spans="8:8" x14ac:dyDescent="0.2">
      <c r="H2988" s="57"/>
    </row>
    <row r="2989" spans="8:8" x14ac:dyDescent="0.2">
      <c r="H2989" s="57"/>
    </row>
    <row r="2990" spans="8:8" x14ac:dyDescent="0.2">
      <c r="H2990" s="57"/>
    </row>
    <row r="2991" spans="8:8" x14ac:dyDescent="0.2">
      <c r="H2991" s="57"/>
    </row>
    <row r="2992" spans="8:8" x14ac:dyDescent="0.2">
      <c r="H2992" s="57"/>
    </row>
    <row r="2993" spans="8:8" x14ac:dyDescent="0.2">
      <c r="H2993" s="57"/>
    </row>
    <row r="2994" spans="8:8" x14ac:dyDescent="0.2">
      <c r="H2994" s="57"/>
    </row>
    <row r="2995" spans="8:8" x14ac:dyDescent="0.2">
      <c r="H2995" s="57"/>
    </row>
    <row r="2996" spans="8:8" x14ac:dyDescent="0.2">
      <c r="H2996" s="57"/>
    </row>
    <row r="2997" spans="8:8" x14ac:dyDescent="0.2">
      <c r="H2997" s="57"/>
    </row>
    <row r="2998" spans="8:8" x14ac:dyDescent="0.2">
      <c r="H2998" s="57"/>
    </row>
    <row r="2999" spans="8:8" x14ac:dyDescent="0.2">
      <c r="H2999" s="57"/>
    </row>
    <row r="3000" spans="8:8" x14ac:dyDescent="0.2">
      <c r="H3000" s="57"/>
    </row>
    <row r="3001" spans="8:8" x14ac:dyDescent="0.2">
      <c r="H3001" s="57"/>
    </row>
    <row r="3002" spans="8:8" x14ac:dyDescent="0.2">
      <c r="H3002" s="57"/>
    </row>
    <row r="3003" spans="8:8" x14ac:dyDescent="0.2">
      <c r="H3003" s="57"/>
    </row>
    <row r="3004" spans="8:8" x14ac:dyDescent="0.2">
      <c r="H3004" s="57"/>
    </row>
    <row r="3005" spans="8:8" x14ac:dyDescent="0.2">
      <c r="H3005" s="57"/>
    </row>
    <row r="3006" spans="8:8" x14ac:dyDescent="0.2">
      <c r="H3006" s="57"/>
    </row>
    <row r="3007" spans="8:8" x14ac:dyDescent="0.2">
      <c r="H3007" s="57"/>
    </row>
    <row r="3008" spans="8:8" x14ac:dyDescent="0.2">
      <c r="H3008" s="57"/>
    </row>
    <row r="3009" spans="8:8" x14ac:dyDescent="0.2">
      <c r="H3009" s="57"/>
    </row>
    <row r="3010" spans="8:8" x14ac:dyDescent="0.2">
      <c r="H3010" s="57"/>
    </row>
    <row r="3011" spans="8:8" x14ac:dyDescent="0.2">
      <c r="H3011" s="57"/>
    </row>
    <row r="3012" spans="8:8" x14ac:dyDescent="0.2">
      <c r="H3012" s="57"/>
    </row>
    <row r="3013" spans="8:8" x14ac:dyDescent="0.2">
      <c r="H3013" s="57"/>
    </row>
    <row r="3014" spans="8:8" x14ac:dyDescent="0.2">
      <c r="H3014" s="57"/>
    </row>
    <row r="3015" spans="8:8" x14ac:dyDescent="0.2">
      <c r="H3015" s="57"/>
    </row>
    <row r="3016" spans="8:8" x14ac:dyDescent="0.2">
      <c r="H3016" s="57"/>
    </row>
    <row r="3017" spans="8:8" x14ac:dyDescent="0.2">
      <c r="H3017" s="57"/>
    </row>
    <row r="3018" spans="8:8" x14ac:dyDescent="0.2">
      <c r="H3018" s="57"/>
    </row>
    <row r="3019" spans="8:8" x14ac:dyDescent="0.2">
      <c r="H3019" s="57"/>
    </row>
    <row r="3020" spans="8:8" x14ac:dyDescent="0.2">
      <c r="H3020" s="57"/>
    </row>
    <row r="3021" spans="8:8" x14ac:dyDescent="0.2">
      <c r="H3021" s="57"/>
    </row>
    <row r="3022" spans="8:8" x14ac:dyDescent="0.2">
      <c r="H3022" s="57"/>
    </row>
    <row r="3023" spans="8:8" x14ac:dyDescent="0.2">
      <c r="H3023" s="57"/>
    </row>
    <row r="3024" spans="8:8" x14ac:dyDescent="0.2">
      <c r="H3024" s="57"/>
    </row>
    <row r="3025" spans="8:8" x14ac:dyDescent="0.2">
      <c r="H3025" s="57"/>
    </row>
    <row r="3026" spans="8:8" x14ac:dyDescent="0.2">
      <c r="H3026" s="57"/>
    </row>
    <row r="3027" spans="8:8" x14ac:dyDescent="0.2">
      <c r="H3027" s="57"/>
    </row>
    <row r="3028" spans="8:8" x14ac:dyDescent="0.2">
      <c r="H3028" s="57"/>
    </row>
    <row r="3029" spans="8:8" x14ac:dyDescent="0.2">
      <c r="H3029" s="57"/>
    </row>
    <row r="3030" spans="8:8" x14ac:dyDescent="0.2">
      <c r="H3030" s="57"/>
    </row>
    <row r="3031" spans="8:8" x14ac:dyDescent="0.2">
      <c r="H3031" s="57"/>
    </row>
    <row r="3032" spans="8:8" x14ac:dyDescent="0.2">
      <c r="H3032" s="57"/>
    </row>
    <row r="3033" spans="8:8" x14ac:dyDescent="0.2">
      <c r="H3033" s="57"/>
    </row>
    <row r="3034" spans="8:8" x14ac:dyDescent="0.2">
      <c r="H3034" s="57"/>
    </row>
    <row r="3035" spans="8:8" x14ac:dyDescent="0.2">
      <c r="H3035" s="57"/>
    </row>
    <row r="3036" spans="8:8" x14ac:dyDescent="0.2">
      <c r="H3036" s="57"/>
    </row>
    <row r="3037" spans="8:8" x14ac:dyDescent="0.2">
      <c r="H3037" s="57"/>
    </row>
    <row r="3038" spans="8:8" x14ac:dyDescent="0.2">
      <c r="H3038" s="57"/>
    </row>
    <row r="3039" spans="8:8" x14ac:dyDescent="0.2">
      <c r="H3039" s="57"/>
    </row>
    <row r="3040" spans="8:8" x14ac:dyDescent="0.2">
      <c r="H3040" s="57"/>
    </row>
    <row r="3041" spans="8:8" x14ac:dyDescent="0.2">
      <c r="H3041" s="57"/>
    </row>
    <row r="3042" spans="8:8" x14ac:dyDescent="0.2">
      <c r="H3042" s="57"/>
    </row>
    <row r="3043" spans="8:8" x14ac:dyDescent="0.2">
      <c r="H3043" s="57"/>
    </row>
    <row r="3044" spans="8:8" x14ac:dyDescent="0.2">
      <c r="H3044" s="57"/>
    </row>
    <row r="3045" spans="8:8" x14ac:dyDescent="0.2">
      <c r="H3045" s="57"/>
    </row>
    <row r="3046" spans="8:8" x14ac:dyDescent="0.2">
      <c r="H3046" s="57"/>
    </row>
    <row r="3047" spans="8:8" x14ac:dyDescent="0.2">
      <c r="H3047" s="57"/>
    </row>
    <row r="3048" spans="8:8" x14ac:dyDescent="0.2">
      <c r="H3048" s="57"/>
    </row>
    <row r="3049" spans="8:8" x14ac:dyDescent="0.2">
      <c r="H3049" s="57"/>
    </row>
    <row r="3050" spans="8:8" x14ac:dyDescent="0.2">
      <c r="H3050" s="57"/>
    </row>
    <row r="3051" spans="8:8" x14ac:dyDescent="0.2">
      <c r="H3051" s="57"/>
    </row>
    <row r="3052" spans="8:8" x14ac:dyDescent="0.2">
      <c r="H3052" s="57"/>
    </row>
    <row r="3053" spans="8:8" x14ac:dyDescent="0.2">
      <c r="H3053" s="57"/>
    </row>
    <row r="3054" spans="8:8" x14ac:dyDescent="0.2">
      <c r="H3054" s="57"/>
    </row>
    <row r="3055" spans="8:8" x14ac:dyDescent="0.2">
      <c r="H3055" s="57"/>
    </row>
    <row r="3056" spans="8:8" x14ac:dyDescent="0.2">
      <c r="H3056" s="57"/>
    </row>
    <row r="3057" spans="8:8" x14ac:dyDescent="0.2">
      <c r="H3057" s="57"/>
    </row>
    <row r="3058" spans="8:8" x14ac:dyDescent="0.2">
      <c r="H3058" s="57"/>
    </row>
    <row r="3059" spans="8:8" x14ac:dyDescent="0.2">
      <c r="H3059" s="57"/>
    </row>
    <row r="3060" spans="8:8" x14ac:dyDescent="0.2">
      <c r="H3060" s="57"/>
    </row>
    <row r="3061" spans="8:8" x14ac:dyDescent="0.2">
      <c r="H3061" s="57"/>
    </row>
    <row r="3062" spans="8:8" x14ac:dyDescent="0.2">
      <c r="H3062" s="57"/>
    </row>
    <row r="3063" spans="8:8" x14ac:dyDescent="0.2">
      <c r="H3063" s="57"/>
    </row>
    <row r="3064" spans="8:8" x14ac:dyDescent="0.2">
      <c r="H3064" s="57"/>
    </row>
    <row r="3065" spans="8:8" x14ac:dyDescent="0.2">
      <c r="H3065" s="57"/>
    </row>
    <row r="3066" spans="8:8" x14ac:dyDescent="0.2">
      <c r="H3066" s="57"/>
    </row>
    <row r="3067" spans="8:8" x14ac:dyDescent="0.2">
      <c r="H3067" s="57"/>
    </row>
    <row r="3068" spans="8:8" x14ac:dyDescent="0.2">
      <c r="H3068" s="57"/>
    </row>
    <row r="3069" spans="8:8" x14ac:dyDescent="0.2">
      <c r="H3069" s="57"/>
    </row>
    <row r="3070" spans="8:8" x14ac:dyDescent="0.2">
      <c r="H3070" s="57"/>
    </row>
    <row r="3071" spans="8:8" x14ac:dyDescent="0.2">
      <c r="H3071" s="57"/>
    </row>
    <row r="3072" spans="8:8" x14ac:dyDescent="0.2">
      <c r="H3072" s="57"/>
    </row>
    <row r="3073" spans="8:8" x14ac:dyDescent="0.2">
      <c r="H3073" s="57"/>
    </row>
    <row r="3074" spans="8:8" x14ac:dyDescent="0.2">
      <c r="H3074" s="57"/>
    </row>
    <row r="3075" spans="8:8" x14ac:dyDescent="0.2">
      <c r="H3075" s="57"/>
    </row>
    <row r="3076" spans="8:8" x14ac:dyDescent="0.2">
      <c r="H3076" s="57"/>
    </row>
    <row r="3077" spans="8:8" x14ac:dyDescent="0.2">
      <c r="H3077" s="57"/>
    </row>
    <row r="3078" spans="8:8" x14ac:dyDescent="0.2">
      <c r="H3078" s="57"/>
    </row>
    <row r="3079" spans="8:8" x14ac:dyDescent="0.2">
      <c r="H3079" s="57"/>
    </row>
    <row r="3080" spans="8:8" x14ac:dyDescent="0.2">
      <c r="H3080" s="57"/>
    </row>
    <row r="3081" spans="8:8" x14ac:dyDescent="0.2">
      <c r="H3081" s="57"/>
    </row>
    <row r="3082" spans="8:8" x14ac:dyDescent="0.2">
      <c r="H3082" s="57"/>
    </row>
    <row r="3083" spans="8:8" x14ac:dyDescent="0.2">
      <c r="H3083" s="57"/>
    </row>
    <row r="3084" spans="8:8" x14ac:dyDescent="0.2">
      <c r="H3084" s="57"/>
    </row>
    <row r="3085" spans="8:8" x14ac:dyDescent="0.2">
      <c r="H3085" s="57"/>
    </row>
    <row r="3086" spans="8:8" x14ac:dyDescent="0.2">
      <c r="H3086" s="57"/>
    </row>
    <row r="3087" spans="8:8" x14ac:dyDescent="0.2">
      <c r="H3087" s="57"/>
    </row>
    <row r="3088" spans="8:8" x14ac:dyDescent="0.2">
      <c r="H3088" s="57"/>
    </row>
    <row r="3089" spans="8:8" x14ac:dyDescent="0.2">
      <c r="H3089" s="57"/>
    </row>
    <row r="3090" spans="8:8" x14ac:dyDescent="0.2">
      <c r="H3090" s="57"/>
    </row>
    <row r="3091" spans="8:8" x14ac:dyDescent="0.2">
      <c r="H3091" s="57"/>
    </row>
    <row r="3092" spans="8:8" x14ac:dyDescent="0.2">
      <c r="H3092" s="57"/>
    </row>
    <row r="3093" spans="8:8" x14ac:dyDescent="0.2">
      <c r="H3093" s="57"/>
    </row>
    <row r="3094" spans="8:8" x14ac:dyDescent="0.2">
      <c r="H3094" s="57"/>
    </row>
    <row r="3095" spans="8:8" x14ac:dyDescent="0.2">
      <c r="H3095" s="57"/>
    </row>
    <row r="3096" spans="8:8" x14ac:dyDescent="0.2">
      <c r="H3096" s="57"/>
    </row>
    <row r="3097" spans="8:8" x14ac:dyDescent="0.2">
      <c r="H3097" s="57"/>
    </row>
    <row r="3098" spans="8:8" x14ac:dyDescent="0.2">
      <c r="H3098" s="57"/>
    </row>
    <row r="3099" spans="8:8" x14ac:dyDescent="0.2">
      <c r="H3099" s="57"/>
    </row>
    <row r="3100" spans="8:8" x14ac:dyDescent="0.2">
      <c r="H3100" s="57"/>
    </row>
    <row r="3101" spans="8:8" x14ac:dyDescent="0.2">
      <c r="H3101" s="57"/>
    </row>
    <row r="3102" spans="8:8" x14ac:dyDescent="0.2">
      <c r="H3102" s="57"/>
    </row>
    <row r="3103" spans="8:8" x14ac:dyDescent="0.2">
      <c r="H3103" s="57"/>
    </row>
    <row r="3104" spans="8:8" x14ac:dyDescent="0.2">
      <c r="H3104" s="57"/>
    </row>
    <row r="3105" spans="8:8" x14ac:dyDescent="0.2">
      <c r="H3105" s="57"/>
    </row>
    <row r="3106" spans="8:8" x14ac:dyDescent="0.2">
      <c r="H3106" s="57"/>
    </row>
    <row r="3107" spans="8:8" x14ac:dyDescent="0.2">
      <c r="H3107" s="57"/>
    </row>
    <row r="3108" spans="8:8" x14ac:dyDescent="0.2">
      <c r="H3108" s="57"/>
    </row>
    <row r="3109" spans="8:8" x14ac:dyDescent="0.2">
      <c r="H3109" s="57"/>
    </row>
    <row r="3110" spans="8:8" x14ac:dyDescent="0.2">
      <c r="H3110" s="57"/>
    </row>
    <row r="3111" spans="8:8" x14ac:dyDescent="0.2">
      <c r="H3111" s="57"/>
    </row>
    <row r="3112" spans="8:8" x14ac:dyDescent="0.2">
      <c r="H3112" s="57"/>
    </row>
    <row r="3113" spans="8:8" x14ac:dyDescent="0.2">
      <c r="H3113" s="57"/>
    </row>
    <row r="3114" spans="8:8" x14ac:dyDescent="0.2">
      <c r="H3114" s="57"/>
    </row>
    <row r="3115" spans="8:8" x14ac:dyDescent="0.2">
      <c r="H3115" s="57"/>
    </row>
    <row r="3116" spans="8:8" x14ac:dyDescent="0.2">
      <c r="H3116" s="57"/>
    </row>
    <row r="3117" spans="8:8" x14ac:dyDescent="0.2">
      <c r="H3117" s="57"/>
    </row>
    <row r="3118" spans="8:8" x14ac:dyDescent="0.2">
      <c r="H3118" s="57"/>
    </row>
    <row r="3119" spans="8:8" x14ac:dyDescent="0.2">
      <c r="H3119" s="57"/>
    </row>
    <row r="3120" spans="8:8" x14ac:dyDescent="0.2">
      <c r="H3120" s="57"/>
    </row>
    <row r="3121" spans="8:8" x14ac:dyDescent="0.2">
      <c r="H3121" s="57"/>
    </row>
    <row r="3122" spans="8:8" x14ac:dyDescent="0.2">
      <c r="H3122" s="57"/>
    </row>
    <row r="3123" spans="8:8" x14ac:dyDescent="0.2">
      <c r="H3123" s="57"/>
    </row>
    <row r="3124" spans="8:8" x14ac:dyDescent="0.2">
      <c r="H3124" s="57"/>
    </row>
    <row r="3125" spans="8:8" x14ac:dyDescent="0.2">
      <c r="H3125" s="57"/>
    </row>
    <row r="3126" spans="8:8" x14ac:dyDescent="0.2">
      <c r="H3126" s="57"/>
    </row>
    <row r="3127" spans="8:8" x14ac:dyDescent="0.2">
      <c r="H3127" s="57"/>
    </row>
    <row r="3128" spans="8:8" x14ac:dyDescent="0.2">
      <c r="H3128" s="57"/>
    </row>
    <row r="3129" spans="8:8" x14ac:dyDescent="0.2">
      <c r="H3129" s="57"/>
    </row>
    <row r="3130" spans="8:8" x14ac:dyDescent="0.2">
      <c r="H3130" s="57"/>
    </row>
    <row r="3131" spans="8:8" x14ac:dyDescent="0.2">
      <c r="H3131" s="57"/>
    </row>
    <row r="3132" spans="8:8" x14ac:dyDescent="0.2">
      <c r="H3132" s="57"/>
    </row>
    <row r="3133" spans="8:8" x14ac:dyDescent="0.2">
      <c r="H3133" s="57"/>
    </row>
    <row r="3134" spans="8:8" x14ac:dyDescent="0.2">
      <c r="H3134" s="57"/>
    </row>
    <row r="3135" spans="8:8" x14ac:dyDescent="0.2">
      <c r="H3135" s="57"/>
    </row>
    <row r="3136" spans="8:8" x14ac:dyDescent="0.2">
      <c r="H3136" s="57"/>
    </row>
    <row r="3137" spans="8:8" x14ac:dyDescent="0.2">
      <c r="H3137" s="57"/>
    </row>
    <row r="3138" spans="8:8" x14ac:dyDescent="0.2">
      <c r="H3138" s="57"/>
    </row>
    <row r="3139" spans="8:8" x14ac:dyDescent="0.2">
      <c r="H3139" s="57"/>
    </row>
    <row r="3140" spans="8:8" x14ac:dyDescent="0.2">
      <c r="H3140" s="57"/>
    </row>
    <row r="3141" spans="8:8" x14ac:dyDescent="0.2">
      <c r="H3141" s="57"/>
    </row>
    <row r="3142" spans="8:8" x14ac:dyDescent="0.2">
      <c r="H3142" s="57"/>
    </row>
    <row r="3143" spans="8:8" x14ac:dyDescent="0.2">
      <c r="H3143" s="57"/>
    </row>
    <row r="3144" spans="8:8" x14ac:dyDescent="0.2">
      <c r="H3144" s="57"/>
    </row>
    <row r="3145" spans="8:8" x14ac:dyDescent="0.2">
      <c r="H3145" s="57"/>
    </row>
    <row r="3146" spans="8:8" x14ac:dyDescent="0.2">
      <c r="H3146" s="57"/>
    </row>
    <row r="3147" spans="8:8" x14ac:dyDescent="0.2">
      <c r="H3147" s="57"/>
    </row>
    <row r="3148" spans="8:8" x14ac:dyDescent="0.2">
      <c r="H3148" s="57"/>
    </row>
    <row r="3149" spans="8:8" x14ac:dyDescent="0.2">
      <c r="H3149" s="57"/>
    </row>
    <row r="3150" spans="8:8" x14ac:dyDescent="0.2">
      <c r="H3150" s="57"/>
    </row>
    <row r="3151" spans="8:8" x14ac:dyDescent="0.2">
      <c r="H3151" s="57"/>
    </row>
    <row r="3152" spans="8:8" x14ac:dyDescent="0.2">
      <c r="H3152" s="57"/>
    </row>
    <row r="3153" spans="8:8" x14ac:dyDescent="0.2">
      <c r="H3153" s="57"/>
    </row>
    <row r="3154" spans="8:8" x14ac:dyDescent="0.2">
      <c r="H3154" s="57"/>
    </row>
    <row r="3155" spans="8:8" x14ac:dyDescent="0.2">
      <c r="H3155" s="57"/>
    </row>
    <row r="3156" spans="8:8" x14ac:dyDescent="0.2">
      <c r="H3156" s="57"/>
    </row>
    <row r="3157" spans="8:8" x14ac:dyDescent="0.2">
      <c r="H3157" s="57"/>
    </row>
    <row r="3158" spans="8:8" x14ac:dyDescent="0.2">
      <c r="H3158" s="57"/>
    </row>
    <row r="3159" spans="8:8" x14ac:dyDescent="0.2">
      <c r="H3159" s="57"/>
    </row>
    <row r="3160" spans="8:8" x14ac:dyDescent="0.2">
      <c r="H3160" s="57"/>
    </row>
    <row r="3161" spans="8:8" x14ac:dyDescent="0.2">
      <c r="H3161" s="57"/>
    </row>
    <row r="3162" spans="8:8" x14ac:dyDescent="0.2">
      <c r="H3162" s="57"/>
    </row>
    <row r="3163" spans="8:8" x14ac:dyDescent="0.2">
      <c r="H3163" s="57"/>
    </row>
    <row r="3164" spans="8:8" x14ac:dyDescent="0.2">
      <c r="H3164" s="57"/>
    </row>
    <row r="3165" spans="8:8" x14ac:dyDescent="0.2">
      <c r="H3165" s="57"/>
    </row>
    <row r="3166" spans="8:8" x14ac:dyDescent="0.2">
      <c r="H3166" s="57"/>
    </row>
    <row r="3167" spans="8:8" x14ac:dyDescent="0.2">
      <c r="H3167" s="57"/>
    </row>
    <row r="3168" spans="8:8" x14ac:dyDescent="0.2">
      <c r="H3168" s="57"/>
    </row>
    <row r="3169" spans="8:8" x14ac:dyDescent="0.2">
      <c r="H3169" s="57"/>
    </row>
    <row r="3170" spans="8:8" x14ac:dyDescent="0.2">
      <c r="H3170" s="57"/>
    </row>
    <row r="3171" spans="8:8" x14ac:dyDescent="0.2">
      <c r="H3171" s="57"/>
    </row>
    <row r="3172" spans="8:8" x14ac:dyDescent="0.2">
      <c r="H3172" s="57"/>
    </row>
    <row r="3173" spans="8:8" x14ac:dyDescent="0.2">
      <c r="H3173" s="57"/>
    </row>
    <row r="3174" spans="8:8" x14ac:dyDescent="0.2">
      <c r="H3174" s="57"/>
    </row>
    <row r="3175" spans="8:8" x14ac:dyDescent="0.2">
      <c r="H3175" s="57"/>
    </row>
    <row r="3176" spans="8:8" x14ac:dyDescent="0.2">
      <c r="H3176" s="57"/>
    </row>
    <row r="3177" spans="8:8" x14ac:dyDescent="0.2">
      <c r="H3177" s="57"/>
    </row>
    <row r="3178" spans="8:8" x14ac:dyDescent="0.2">
      <c r="H3178" s="57"/>
    </row>
    <row r="3179" spans="8:8" x14ac:dyDescent="0.2">
      <c r="H3179" s="57"/>
    </row>
    <row r="3180" spans="8:8" x14ac:dyDescent="0.2">
      <c r="H3180" s="57"/>
    </row>
    <row r="3181" spans="8:8" x14ac:dyDescent="0.2">
      <c r="H3181" s="57"/>
    </row>
    <row r="3182" spans="8:8" x14ac:dyDescent="0.2">
      <c r="H3182" s="57"/>
    </row>
    <row r="3183" spans="8:8" x14ac:dyDescent="0.2">
      <c r="H3183" s="57"/>
    </row>
    <row r="3184" spans="8:8" x14ac:dyDescent="0.2">
      <c r="H3184" s="57"/>
    </row>
    <row r="3185" spans="8:8" x14ac:dyDescent="0.2">
      <c r="H3185" s="57"/>
    </row>
    <row r="3186" spans="8:8" x14ac:dyDescent="0.2">
      <c r="H3186" s="57"/>
    </row>
    <row r="3187" spans="8:8" x14ac:dyDescent="0.2">
      <c r="H3187" s="57"/>
    </row>
    <row r="3188" spans="8:8" x14ac:dyDescent="0.2">
      <c r="H3188" s="57"/>
    </row>
    <row r="3189" spans="8:8" x14ac:dyDescent="0.2">
      <c r="H3189" s="57"/>
    </row>
    <row r="3190" spans="8:8" x14ac:dyDescent="0.2">
      <c r="H3190" s="57"/>
    </row>
    <row r="3191" spans="8:8" x14ac:dyDescent="0.2">
      <c r="H3191" s="57"/>
    </row>
    <row r="3192" spans="8:8" x14ac:dyDescent="0.2">
      <c r="H3192" s="57"/>
    </row>
    <row r="3193" spans="8:8" x14ac:dyDescent="0.2">
      <c r="H3193" s="57"/>
    </row>
    <row r="3194" spans="8:8" x14ac:dyDescent="0.2">
      <c r="H3194" s="57"/>
    </row>
    <row r="3195" spans="8:8" x14ac:dyDescent="0.2">
      <c r="H3195" s="57"/>
    </row>
    <row r="3196" spans="8:8" x14ac:dyDescent="0.2">
      <c r="H3196" s="57"/>
    </row>
    <row r="3197" spans="8:8" x14ac:dyDescent="0.2">
      <c r="H3197" s="57"/>
    </row>
    <row r="3198" spans="8:8" x14ac:dyDescent="0.2">
      <c r="H3198" s="57"/>
    </row>
    <row r="3199" spans="8:8" x14ac:dyDescent="0.2">
      <c r="H3199" s="57"/>
    </row>
    <row r="3200" spans="8:8" x14ac:dyDescent="0.2">
      <c r="H3200" s="57"/>
    </row>
    <row r="3201" spans="8:8" x14ac:dyDescent="0.2">
      <c r="H3201" s="57"/>
    </row>
    <row r="3202" spans="8:8" x14ac:dyDescent="0.2">
      <c r="H3202" s="57"/>
    </row>
    <row r="3203" spans="8:8" x14ac:dyDescent="0.2">
      <c r="H3203" s="57"/>
    </row>
    <row r="3204" spans="8:8" x14ac:dyDescent="0.2">
      <c r="H3204" s="57"/>
    </row>
    <row r="3205" spans="8:8" x14ac:dyDescent="0.2">
      <c r="H3205" s="57"/>
    </row>
    <row r="3206" spans="8:8" x14ac:dyDescent="0.2">
      <c r="H3206" s="57"/>
    </row>
    <row r="3207" spans="8:8" x14ac:dyDescent="0.2">
      <c r="H3207" s="57"/>
    </row>
    <row r="3208" spans="8:8" x14ac:dyDescent="0.2">
      <c r="H3208" s="57"/>
    </row>
    <row r="3209" spans="8:8" x14ac:dyDescent="0.2">
      <c r="H3209" s="57"/>
    </row>
    <row r="3210" spans="8:8" x14ac:dyDescent="0.2">
      <c r="H3210" s="57"/>
    </row>
    <row r="3211" spans="8:8" x14ac:dyDescent="0.2">
      <c r="H3211" s="57"/>
    </row>
    <row r="3212" spans="8:8" x14ac:dyDescent="0.2">
      <c r="H3212" s="57"/>
    </row>
    <row r="3213" spans="8:8" x14ac:dyDescent="0.2">
      <c r="H3213" s="57"/>
    </row>
    <row r="3214" spans="8:8" x14ac:dyDescent="0.2">
      <c r="H3214" s="57"/>
    </row>
    <row r="3215" spans="8:8" x14ac:dyDescent="0.2">
      <c r="H3215" s="57"/>
    </row>
    <row r="3216" spans="8:8" x14ac:dyDescent="0.2">
      <c r="H3216" s="57"/>
    </row>
    <row r="3217" spans="8:8" x14ac:dyDescent="0.2">
      <c r="H3217" s="57"/>
    </row>
    <row r="3218" spans="8:8" x14ac:dyDescent="0.2">
      <c r="H3218" s="57"/>
    </row>
    <row r="3219" spans="8:8" x14ac:dyDescent="0.2">
      <c r="H3219" s="57"/>
    </row>
    <row r="3220" spans="8:8" x14ac:dyDescent="0.2">
      <c r="H3220" s="57"/>
    </row>
    <row r="3221" spans="8:8" x14ac:dyDescent="0.2">
      <c r="H3221" s="57"/>
    </row>
    <row r="3222" spans="8:8" x14ac:dyDescent="0.2">
      <c r="H3222" s="57"/>
    </row>
    <row r="3223" spans="8:8" x14ac:dyDescent="0.2">
      <c r="H3223" s="57"/>
    </row>
    <row r="3224" spans="8:8" x14ac:dyDescent="0.2">
      <c r="H3224" s="57"/>
    </row>
    <row r="3225" spans="8:8" x14ac:dyDescent="0.2">
      <c r="H3225" s="57"/>
    </row>
    <row r="3226" spans="8:8" x14ac:dyDescent="0.2">
      <c r="H3226" s="57"/>
    </row>
    <row r="3227" spans="8:8" x14ac:dyDescent="0.2">
      <c r="H3227" s="57"/>
    </row>
    <row r="3228" spans="8:8" x14ac:dyDescent="0.2">
      <c r="H3228" s="57"/>
    </row>
    <row r="3229" spans="8:8" x14ac:dyDescent="0.2">
      <c r="H3229" s="57"/>
    </row>
    <row r="3230" spans="8:8" x14ac:dyDescent="0.2">
      <c r="H3230" s="57"/>
    </row>
    <row r="3231" spans="8:8" x14ac:dyDescent="0.2">
      <c r="H3231" s="57"/>
    </row>
    <row r="3232" spans="8:8" x14ac:dyDescent="0.2">
      <c r="H3232" s="57"/>
    </row>
    <row r="3233" spans="8:8" x14ac:dyDescent="0.2">
      <c r="H3233" s="57"/>
    </row>
    <row r="3234" spans="8:8" x14ac:dyDescent="0.2">
      <c r="H3234" s="57"/>
    </row>
    <row r="3235" spans="8:8" x14ac:dyDescent="0.2">
      <c r="H3235" s="57"/>
    </row>
    <row r="3236" spans="8:8" x14ac:dyDescent="0.2">
      <c r="H3236" s="57"/>
    </row>
    <row r="3237" spans="8:8" x14ac:dyDescent="0.2">
      <c r="H3237" s="57"/>
    </row>
    <row r="3238" spans="8:8" x14ac:dyDescent="0.2">
      <c r="H3238" s="57"/>
    </row>
    <row r="3239" spans="8:8" x14ac:dyDescent="0.2">
      <c r="H3239" s="57"/>
    </row>
    <row r="3240" spans="8:8" x14ac:dyDescent="0.2">
      <c r="H3240" s="57"/>
    </row>
    <row r="3241" spans="8:8" x14ac:dyDescent="0.2">
      <c r="H3241" s="57"/>
    </row>
    <row r="3242" spans="8:8" x14ac:dyDescent="0.2">
      <c r="H3242" s="57"/>
    </row>
    <row r="3243" spans="8:8" x14ac:dyDescent="0.2">
      <c r="H3243" s="57"/>
    </row>
    <row r="3244" spans="8:8" x14ac:dyDescent="0.2">
      <c r="H3244" s="57"/>
    </row>
    <row r="3245" spans="8:8" x14ac:dyDescent="0.2">
      <c r="H3245" s="57"/>
    </row>
    <row r="3246" spans="8:8" x14ac:dyDescent="0.2">
      <c r="H3246" s="57"/>
    </row>
    <row r="3247" spans="8:8" x14ac:dyDescent="0.2">
      <c r="H3247" s="57"/>
    </row>
    <row r="3248" spans="8:8" x14ac:dyDescent="0.2">
      <c r="H3248" s="57"/>
    </row>
    <row r="3249" spans="8:8" x14ac:dyDescent="0.2">
      <c r="H3249" s="57"/>
    </row>
    <row r="3250" spans="8:8" x14ac:dyDescent="0.2">
      <c r="H3250" s="57"/>
    </row>
    <row r="3251" spans="8:8" x14ac:dyDescent="0.2">
      <c r="H3251" s="57"/>
    </row>
    <row r="3252" spans="8:8" x14ac:dyDescent="0.2">
      <c r="H3252" s="57"/>
    </row>
    <row r="3253" spans="8:8" x14ac:dyDescent="0.2">
      <c r="H3253" s="57"/>
    </row>
    <row r="3254" spans="8:8" x14ac:dyDescent="0.2">
      <c r="H3254" s="57"/>
    </row>
    <row r="3255" spans="8:8" x14ac:dyDescent="0.2">
      <c r="H3255" s="57"/>
    </row>
    <row r="3256" spans="8:8" x14ac:dyDescent="0.2">
      <c r="H3256" s="57"/>
    </row>
    <row r="3257" spans="8:8" x14ac:dyDescent="0.2">
      <c r="H3257" s="57"/>
    </row>
    <row r="3258" spans="8:8" x14ac:dyDescent="0.2">
      <c r="H3258" s="57"/>
    </row>
    <row r="3259" spans="8:8" x14ac:dyDescent="0.2">
      <c r="H3259" s="57"/>
    </row>
    <row r="3260" spans="8:8" x14ac:dyDescent="0.2">
      <c r="H3260" s="57"/>
    </row>
    <row r="3261" spans="8:8" x14ac:dyDescent="0.2">
      <c r="H3261" s="57"/>
    </row>
    <row r="3262" spans="8:8" x14ac:dyDescent="0.2">
      <c r="H3262" s="57"/>
    </row>
    <row r="3263" spans="8:8" x14ac:dyDescent="0.2">
      <c r="H3263" s="57"/>
    </row>
    <row r="3264" spans="8:8" x14ac:dyDescent="0.2">
      <c r="H3264" s="57"/>
    </row>
    <row r="3265" spans="8:62" x14ac:dyDescent="0.2">
      <c r="H3265" s="57"/>
    </row>
    <row r="3266" spans="8:62" x14ac:dyDescent="0.2">
      <c r="H3266" s="57"/>
    </row>
    <row r="3267" spans="8:62" x14ac:dyDescent="0.2">
      <c r="H3267" s="57"/>
      <c r="BJ3267" s="41"/>
    </row>
    <row r="3268" spans="8:62" x14ac:dyDescent="0.2">
      <c r="H3268" s="57"/>
    </row>
    <row r="3269" spans="8:62" x14ac:dyDescent="0.2">
      <c r="H3269" s="57"/>
    </row>
    <row r="3270" spans="8:62" x14ac:dyDescent="0.2">
      <c r="H3270" s="57"/>
    </row>
    <row r="3271" spans="8:62" x14ac:dyDescent="0.2">
      <c r="H3271" s="57"/>
    </row>
    <row r="3272" spans="8:62" x14ac:dyDescent="0.2">
      <c r="H3272" s="57"/>
    </row>
    <row r="3273" spans="8:62" x14ac:dyDescent="0.2">
      <c r="H3273" s="57"/>
    </row>
    <row r="3274" spans="8:62" x14ac:dyDescent="0.2">
      <c r="H3274" s="57"/>
    </row>
    <row r="3275" spans="8:62" x14ac:dyDescent="0.2">
      <c r="H3275" s="57"/>
    </row>
    <row r="3276" spans="8:62" x14ac:dyDescent="0.2">
      <c r="H3276" s="57"/>
    </row>
    <row r="3277" spans="8:62" x14ac:dyDescent="0.2">
      <c r="H3277" s="57"/>
    </row>
    <row r="3278" spans="8:62" x14ac:dyDescent="0.2">
      <c r="H3278" s="57"/>
    </row>
    <row r="3279" spans="8:62" x14ac:dyDescent="0.2">
      <c r="H3279" s="57"/>
    </row>
    <row r="3280" spans="8:62" x14ac:dyDescent="0.2">
      <c r="H3280" s="57"/>
    </row>
    <row r="3281" spans="8:8" x14ac:dyDescent="0.2">
      <c r="H3281" s="57"/>
    </row>
    <row r="3282" spans="8:8" x14ac:dyDescent="0.2">
      <c r="H3282" s="57"/>
    </row>
    <row r="3283" spans="8:8" x14ac:dyDescent="0.2">
      <c r="H3283" s="57"/>
    </row>
    <row r="3284" spans="8:8" x14ac:dyDescent="0.2">
      <c r="H3284" s="57"/>
    </row>
    <row r="3285" spans="8:8" x14ac:dyDescent="0.2">
      <c r="H3285" s="57"/>
    </row>
    <row r="3286" spans="8:8" x14ac:dyDescent="0.2">
      <c r="H3286" s="57"/>
    </row>
    <row r="3287" spans="8:8" x14ac:dyDescent="0.2">
      <c r="H3287" s="57"/>
    </row>
    <row r="3288" spans="8:8" x14ac:dyDescent="0.2">
      <c r="H3288" s="57"/>
    </row>
    <row r="3289" spans="8:8" x14ac:dyDescent="0.2">
      <c r="H3289" s="57"/>
    </row>
    <row r="3290" spans="8:8" x14ac:dyDescent="0.2">
      <c r="H3290" s="57"/>
    </row>
    <row r="3291" spans="8:8" x14ac:dyDescent="0.2">
      <c r="H3291" s="57"/>
    </row>
    <row r="3292" spans="8:8" x14ac:dyDescent="0.2">
      <c r="H3292" s="57"/>
    </row>
    <row r="3293" spans="8:8" x14ac:dyDescent="0.2">
      <c r="H3293" s="57"/>
    </row>
    <row r="3294" spans="8:8" x14ac:dyDescent="0.2">
      <c r="H3294" s="57"/>
    </row>
    <row r="3295" spans="8:8" x14ac:dyDescent="0.2">
      <c r="H3295" s="57"/>
    </row>
    <row r="3296" spans="8:8" x14ac:dyDescent="0.2">
      <c r="H3296" s="57"/>
    </row>
    <row r="3297" spans="8:8" x14ac:dyDescent="0.2">
      <c r="H3297" s="57"/>
    </row>
    <row r="3298" spans="8:8" x14ac:dyDescent="0.2">
      <c r="H3298" s="57"/>
    </row>
    <row r="3299" spans="8:8" x14ac:dyDescent="0.2">
      <c r="H3299" s="57"/>
    </row>
    <row r="3300" spans="8:8" x14ac:dyDescent="0.2">
      <c r="H3300" s="57"/>
    </row>
    <row r="3301" spans="8:8" x14ac:dyDescent="0.2">
      <c r="H3301" s="57"/>
    </row>
    <row r="3302" spans="8:8" x14ac:dyDescent="0.2">
      <c r="H3302" s="57"/>
    </row>
    <row r="3303" spans="8:8" x14ac:dyDescent="0.2">
      <c r="H3303" s="57"/>
    </row>
    <row r="3304" spans="8:8" x14ac:dyDescent="0.2">
      <c r="H3304" s="57"/>
    </row>
    <row r="3305" spans="8:8" x14ac:dyDescent="0.2">
      <c r="H3305" s="57"/>
    </row>
    <row r="3306" spans="8:8" x14ac:dyDescent="0.2">
      <c r="H3306" s="57"/>
    </row>
    <row r="3307" spans="8:8" x14ac:dyDescent="0.2">
      <c r="H3307" s="57"/>
    </row>
    <row r="3308" spans="8:8" x14ac:dyDescent="0.2">
      <c r="H3308" s="57"/>
    </row>
    <row r="3309" spans="8:8" x14ac:dyDescent="0.2">
      <c r="H3309" s="57"/>
    </row>
    <row r="3310" spans="8:8" x14ac:dyDescent="0.2">
      <c r="H3310" s="57"/>
    </row>
    <row r="3311" spans="8:8" x14ac:dyDescent="0.2">
      <c r="H3311" s="57"/>
    </row>
    <row r="3312" spans="8:8" x14ac:dyDescent="0.2">
      <c r="H3312" s="57"/>
    </row>
    <row r="3313" spans="8:63" x14ac:dyDescent="0.2">
      <c r="H3313" s="57"/>
    </row>
    <row r="3314" spans="8:63" x14ac:dyDescent="0.2">
      <c r="H3314" s="57"/>
    </row>
    <row r="3315" spans="8:63" x14ac:dyDescent="0.2">
      <c r="H3315" s="57"/>
    </row>
    <row r="3316" spans="8:63" x14ac:dyDescent="0.2">
      <c r="H3316" s="57"/>
      <c r="BK3316" s="41"/>
    </row>
    <row r="3317" spans="8:63" x14ac:dyDescent="0.2">
      <c r="H3317" s="57"/>
    </row>
    <row r="3318" spans="8:63" x14ac:dyDescent="0.2">
      <c r="H3318" s="57"/>
    </row>
    <row r="3319" spans="8:63" x14ac:dyDescent="0.2">
      <c r="H3319" s="57"/>
    </row>
    <row r="3320" spans="8:63" x14ac:dyDescent="0.2">
      <c r="H3320" s="57"/>
    </row>
    <row r="3321" spans="8:63" x14ac:dyDescent="0.2">
      <c r="H3321" s="57"/>
    </row>
    <row r="3322" spans="8:63" x14ac:dyDescent="0.2">
      <c r="H3322" s="57"/>
    </row>
    <row r="3323" spans="8:63" x14ac:dyDescent="0.2">
      <c r="H3323" s="57"/>
    </row>
    <row r="3324" spans="8:63" x14ac:dyDescent="0.2">
      <c r="H3324" s="57"/>
    </row>
    <row r="3325" spans="8:63" x14ac:dyDescent="0.2">
      <c r="H3325" s="57"/>
    </row>
    <row r="3326" spans="8:63" x14ac:dyDescent="0.2">
      <c r="H3326" s="57"/>
    </row>
    <row r="3327" spans="8:63" x14ac:dyDescent="0.2">
      <c r="H3327" s="57"/>
    </row>
    <row r="3328" spans="8:63" x14ac:dyDescent="0.2">
      <c r="H3328" s="57"/>
    </row>
    <row r="3329" spans="8:8" x14ac:dyDescent="0.2">
      <c r="H3329" s="57"/>
    </row>
    <row r="3330" spans="8:8" x14ac:dyDescent="0.2">
      <c r="H3330" s="57"/>
    </row>
    <row r="3331" spans="8:8" x14ac:dyDescent="0.2">
      <c r="H3331" s="57"/>
    </row>
    <row r="3332" spans="8:8" x14ac:dyDescent="0.2">
      <c r="H3332" s="57"/>
    </row>
    <row r="3333" spans="8:8" x14ac:dyDescent="0.2">
      <c r="H3333" s="57"/>
    </row>
    <row r="3334" spans="8:8" x14ac:dyDescent="0.2">
      <c r="H3334" s="57"/>
    </row>
    <row r="3335" spans="8:8" x14ac:dyDescent="0.2">
      <c r="H3335" s="57"/>
    </row>
    <row r="3336" spans="8:8" x14ac:dyDescent="0.2">
      <c r="H3336" s="57"/>
    </row>
    <row r="3337" spans="8:8" x14ac:dyDescent="0.2">
      <c r="H3337" s="57"/>
    </row>
    <row r="3338" spans="8:8" x14ac:dyDescent="0.2">
      <c r="H3338" s="57"/>
    </row>
    <row r="3339" spans="8:8" x14ac:dyDescent="0.2">
      <c r="H3339" s="57"/>
    </row>
    <row r="3340" spans="8:8" x14ac:dyDescent="0.2">
      <c r="H3340" s="57"/>
    </row>
    <row r="3341" spans="8:8" x14ac:dyDescent="0.2">
      <c r="H3341" s="57"/>
    </row>
    <row r="3342" spans="8:8" x14ac:dyDescent="0.2">
      <c r="H3342" s="57"/>
    </row>
    <row r="3343" spans="8:8" x14ac:dyDescent="0.2">
      <c r="H3343" s="57"/>
    </row>
    <row r="3344" spans="8:8" x14ac:dyDescent="0.2">
      <c r="H3344" s="57"/>
    </row>
    <row r="3345" spans="8:8" x14ac:dyDescent="0.2">
      <c r="H3345" s="57"/>
    </row>
    <row r="3346" spans="8:8" x14ac:dyDescent="0.2">
      <c r="H3346" s="57"/>
    </row>
    <row r="3347" spans="8:8" x14ac:dyDescent="0.2">
      <c r="H3347" s="57"/>
    </row>
    <row r="3348" spans="8:8" x14ac:dyDescent="0.2">
      <c r="H3348" s="57"/>
    </row>
    <row r="3349" spans="8:8" x14ac:dyDescent="0.2">
      <c r="H3349" s="57"/>
    </row>
    <row r="3350" spans="8:8" x14ac:dyDescent="0.2">
      <c r="H3350" s="57"/>
    </row>
    <row r="3351" spans="8:8" x14ac:dyDescent="0.2">
      <c r="H3351" s="57"/>
    </row>
    <row r="3352" spans="8:8" x14ac:dyDescent="0.2">
      <c r="H3352" s="57"/>
    </row>
    <row r="3353" spans="8:8" x14ac:dyDescent="0.2">
      <c r="H3353" s="57"/>
    </row>
    <row r="3354" spans="8:8" x14ac:dyDescent="0.2">
      <c r="H3354" s="57"/>
    </row>
    <row r="3355" spans="8:8" x14ac:dyDescent="0.2">
      <c r="H3355" s="57"/>
    </row>
    <row r="3356" spans="8:8" x14ac:dyDescent="0.2">
      <c r="H3356" s="57"/>
    </row>
    <row r="3357" spans="8:8" x14ac:dyDescent="0.2">
      <c r="H3357" s="57"/>
    </row>
    <row r="3358" spans="8:8" x14ac:dyDescent="0.2">
      <c r="H3358" s="57"/>
    </row>
    <row r="3359" spans="8:8" x14ac:dyDescent="0.2">
      <c r="H3359" s="57"/>
    </row>
    <row r="3360" spans="8:8" x14ac:dyDescent="0.2">
      <c r="H3360" s="57"/>
    </row>
    <row r="3361" spans="8:8" x14ac:dyDescent="0.2">
      <c r="H3361" s="57"/>
    </row>
    <row r="3362" spans="8:8" x14ac:dyDescent="0.2">
      <c r="H3362" s="57"/>
    </row>
    <row r="3363" spans="8:8" x14ac:dyDescent="0.2">
      <c r="H3363" s="57"/>
    </row>
    <row r="3364" spans="8:8" x14ac:dyDescent="0.2">
      <c r="H3364" s="57"/>
    </row>
    <row r="3365" spans="8:8" x14ac:dyDescent="0.2">
      <c r="H3365" s="57"/>
    </row>
    <row r="3366" spans="8:8" x14ac:dyDescent="0.2">
      <c r="H3366" s="57"/>
    </row>
    <row r="3367" spans="8:8" x14ac:dyDescent="0.2">
      <c r="H3367" s="57"/>
    </row>
    <row r="3368" spans="8:8" x14ac:dyDescent="0.2">
      <c r="H3368" s="57"/>
    </row>
    <row r="3369" spans="8:8" x14ac:dyDescent="0.2">
      <c r="H3369" s="57"/>
    </row>
    <row r="3370" spans="8:8" x14ac:dyDescent="0.2">
      <c r="H3370" s="57"/>
    </row>
    <row r="3371" spans="8:8" x14ac:dyDescent="0.2">
      <c r="H3371" s="57"/>
    </row>
    <row r="3372" spans="8:8" x14ac:dyDescent="0.2">
      <c r="H3372" s="57"/>
    </row>
    <row r="3373" spans="8:8" x14ac:dyDescent="0.2">
      <c r="H3373" s="57"/>
    </row>
    <row r="3374" spans="8:8" x14ac:dyDescent="0.2">
      <c r="H3374" s="57"/>
    </row>
    <row r="3375" spans="8:8" x14ac:dyDescent="0.2">
      <c r="H3375" s="57"/>
    </row>
    <row r="3376" spans="8:8" x14ac:dyDescent="0.2">
      <c r="H3376" s="57"/>
    </row>
    <row r="3377" spans="8:8" x14ac:dyDescent="0.2">
      <c r="H3377" s="57"/>
    </row>
    <row r="3378" spans="8:8" x14ac:dyDescent="0.2">
      <c r="H3378" s="57"/>
    </row>
    <row r="3379" spans="8:8" x14ac:dyDescent="0.2">
      <c r="H3379" s="57"/>
    </row>
    <row r="3380" spans="8:8" x14ac:dyDescent="0.2">
      <c r="H3380" s="57"/>
    </row>
    <row r="3381" spans="8:8" x14ac:dyDescent="0.2">
      <c r="H3381" s="57"/>
    </row>
    <row r="3382" spans="8:8" x14ac:dyDescent="0.2">
      <c r="H3382" s="57"/>
    </row>
    <row r="3383" spans="8:8" x14ac:dyDescent="0.2">
      <c r="H3383" s="57"/>
    </row>
    <row r="3384" spans="8:8" x14ac:dyDescent="0.2">
      <c r="H3384" s="57"/>
    </row>
    <row r="3385" spans="8:8" x14ac:dyDescent="0.2">
      <c r="H3385" s="57"/>
    </row>
    <row r="3386" spans="8:8" x14ac:dyDescent="0.2">
      <c r="H3386" s="57"/>
    </row>
    <row r="3387" spans="8:8" x14ac:dyDescent="0.2">
      <c r="H3387" s="57"/>
    </row>
    <row r="3388" spans="8:8" x14ac:dyDescent="0.2">
      <c r="H3388" s="57"/>
    </row>
    <row r="3389" spans="8:8" x14ac:dyDescent="0.2">
      <c r="H3389" s="57"/>
    </row>
    <row r="3390" spans="8:8" x14ac:dyDescent="0.2">
      <c r="H3390" s="57"/>
    </row>
    <row r="3391" spans="8:8" x14ac:dyDescent="0.2">
      <c r="H3391" s="57"/>
    </row>
    <row r="3392" spans="8:8" x14ac:dyDescent="0.2">
      <c r="H3392" s="57"/>
    </row>
    <row r="3393" spans="8:8" x14ac:dyDescent="0.2">
      <c r="H3393" s="57"/>
    </row>
    <row r="3394" spans="8:8" x14ac:dyDescent="0.2">
      <c r="H3394" s="57"/>
    </row>
    <row r="3395" spans="8:8" x14ac:dyDescent="0.2">
      <c r="H3395" s="57"/>
    </row>
    <row r="3396" spans="8:8" x14ac:dyDescent="0.2">
      <c r="H3396" s="57"/>
    </row>
    <row r="3397" spans="8:8" x14ac:dyDescent="0.2">
      <c r="H3397" s="57"/>
    </row>
    <row r="3398" spans="8:8" x14ac:dyDescent="0.2">
      <c r="H3398" s="57"/>
    </row>
    <row r="3399" spans="8:8" x14ac:dyDescent="0.2">
      <c r="H3399" s="57"/>
    </row>
    <row r="3400" spans="8:8" x14ac:dyDescent="0.2">
      <c r="H3400" s="57"/>
    </row>
    <row r="3401" spans="8:8" x14ac:dyDescent="0.2">
      <c r="H3401" s="57"/>
    </row>
    <row r="3402" spans="8:8" x14ac:dyDescent="0.2">
      <c r="H3402" s="57"/>
    </row>
    <row r="3403" spans="8:8" x14ac:dyDescent="0.2">
      <c r="H3403" s="57"/>
    </row>
    <row r="3404" spans="8:8" x14ac:dyDescent="0.2">
      <c r="H3404" s="57"/>
    </row>
    <row r="3405" spans="8:8" x14ac:dyDescent="0.2">
      <c r="H3405" s="57"/>
    </row>
    <row r="3406" spans="8:8" x14ac:dyDescent="0.2">
      <c r="H3406" s="57"/>
    </row>
    <row r="3407" spans="8:8" x14ac:dyDescent="0.2">
      <c r="H3407" s="57"/>
    </row>
    <row r="3408" spans="8:8" x14ac:dyDescent="0.2">
      <c r="H3408" s="57"/>
    </row>
    <row r="3409" spans="8:8" x14ac:dyDescent="0.2">
      <c r="H3409" s="57"/>
    </row>
    <row r="3410" spans="8:8" x14ac:dyDescent="0.2">
      <c r="H3410" s="57"/>
    </row>
    <row r="3411" spans="8:8" x14ac:dyDescent="0.2">
      <c r="H3411" s="57"/>
    </row>
    <row r="3412" spans="8:8" x14ac:dyDescent="0.2">
      <c r="H3412" s="57"/>
    </row>
    <row r="3413" spans="8:8" x14ac:dyDescent="0.2">
      <c r="H3413" s="57"/>
    </row>
    <row r="3414" spans="8:8" x14ac:dyDescent="0.2">
      <c r="H3414" s="57"/>
    </row>
    <row r="3415" spans="8:8" x14ac:dyDescent="0.2">
      <c r="H3415" s="57"/>
    </row>
    <row r="3416" spans="8:8" x14ac:dyDescent="0.2">
      <c r="H3416" s="57"/>
    </row>
    <row r="3417" spans="8:8" x14ac:dyDescent="0.2">
      <c r="H3417" s="57"/>
    </row>
    <row r="3418" spans="8:8" x14ac:dyDescent="0.2">
      <c r="H3418" s="57"/>
    </row>
    <row r="3419" spans="8:8" x14ac:dyDescent="0.2">
      <c r="H3419" s="57"/>
    </row>
    <row r="3420" spans="8:8" x14ac:dyDescent="0.2">
      <c r="H3420" s="57"/>
    </row>
    <row r="3421" spans="8:8" x14ac:dyDescent="0.2">
      <c r="H3421" s="57"/>
    </row>
    <row r="3422" spans="8:8" x14ac:dyDescent="0.2">
      <c r="H3422" s="57"/>
    </row>
    <row r="3423" spans="8:8" x14ac:dyDescent="0.2">
      <c r="H3423" s="57"/>
    </row>
    <row r="3424" spans="8:8" x14ac:dyDescent="0.2">
      <c r="H3424" s="57"/>
    </row>
    <row r="3425" spans="8:8" x14ac:dyDescent="0.2">
      <c r="H3425" s="57"/>
    </row>
    <row r="3426" spans="8:8" x14ac:dyDescent="0.2">
      <c r="H3426" s="57"/>
    </row>
    <row r="3427" spans="8:8" x14ac:dyDescent="0.2">
      <c r="H3427" s="57"/>
    </row>
    <row r="3428" spans="8:8" x14ac:dyDescent="0.2">
      <c r="H3428" s="57"/>
    </row>
    <row r="3429" spans="8:8" x14ac:dyDescent="0.2">
      <c r="H3429" s="57"/>
    </row>
    <row r="3430" spans="8:8" x14ac:dyDescent="0.2">
      <c r="H3430" s="57"/>
    </row>
    <row r="3431" spans="8:8" x14ac:dyDescent="0.2">
      <c r="H3431" s="57"/>
    </row>
    <row r="3432" spans="8:8" x14ac:dyDescent="0.2">
      <c r="H3432" s="57"/>
    </row>
    <row r="3433" spans="8:8" x14ac:dyDescent="0.2">
      <c r="H3433" s="57"/>
    </row>
    <row r="3434" spans="8:8" x14ac:dyDescent="0.2">
      <c r="H3434" s="57"/>
    </row>
    <row r="3435" spans="8:8" x14ac:dyDescent="0.2">
      <c r="H3435" s="57"/>
    </row>
    <row r="3436" spans="8:8" x14ac:dyDescent="0.2">
      <c r="H3436" s="57"/>
    </row>
    <row r="3437" spans="8:8" x14ac:dyDescent="0.2">
      <c r="H3437" s="57"/>
    </row>
    <row r="3438" spans="8:8" x14ac:dyDescent="0.2">
      <c r="H3438" s="57"/>
    </row>
    <row r="3439" spans="8:8" x14ac:dyDescent="0.2">
      <c r="H3439" s="57"/>
    </row>
    <row r="3440" spans="8:8" x14ac:dyDescent="0.2">
      <c r="H3440" s="57"/>
    </row>
    <row r="3441" spans="8:8" x14ac:dyDescent="0.2">
      <c r="H3441" s="57"/>
    </row>
    <row r="3442" spans="8:8" x14ac:dyDescent="0.2">
      <c r="H3442" s="57"/>
    </row>
    <row r="3443" spans="8:8" x14ac:dyDescent="0.2">
      <c r="H3443" s="57"/>
    </row>
    <row r="3444" spans="8:8" x14ac:dyDescent="0.2">
      <c r="H3444" s="57"/>
    </row>
    <row r="3445" spans="8:8" x14ac:dyDescent="0.2">
      <c r="H3445" s="57"/>
    </row>
    <row r="3446" spans="8:8" x14ac:dyDescent="0.2">
      <c r="H3446" s="57"/>
    </row>
    <row r="3447" spans="8:8" x14ac:dyDescent="0.2">
      <c r="H3447" s="57"/>
    </row>
    <row r="3448" spans="8:8" x14ac:dyDescent="0.2">
      <c r="H3448" s="57"/>
    </row>
    <row r="3449" spans="8:8" x14ac:dyDescent="0.2">
      <c r="H3449" s="57"/>
    </row>
    <row r="3450" spans="8:8" x14ac:dyDescent="0.2">
      <c r="H3450" s="57"/>
    </row>
    <row r="3451" spans="8:8" x14ac:dyDescent="0.2">
      <c r="H3451" s="57"/>
    </row>
    <row r="3452" spans="8:8" x14ac:dyDescent="0.2">
      <c r="H3452" s="57"/>
    </row>
    <row r="3453" spans="8:8" x14ac:dyDescent="0.2">
      <c r="H3453" s="57"/>
    </row>
    <row r="3454" spans="8:8" x14ac:dyDescent="0.2">
      <c r="H3454" s="57"/>
    </row>
    <row r="3455" spans="8:8" x14ac:dyDescent="0.2">
      <c r="H3455" s="57"/>
    </row>
    <row r="3456" spans="8:8" x14ac:dyDescent="0.2">
      <c r="H3456" s="57"/>
    </row>
    <row r="3457" spans="8:8" x14ac:dyDescent="0.2">
      <c r="H3457" s="57"/>
    </row>
    <row r="3458" spans="8:8" x14ac:dyDescent="0.2">
      <c r="H3458" s="57"/>
    </row>
    <row r="3459" spans="8:8" x14ac:dyDescent="0.2">
      <c r="H3459" s="57"/>
    </row>
    <row r="3460" spans="8:8" x14ac:dyDescent="0.2">
      <c r="H3460" s="57"/>
    </row>
    <row r="3461" spans="8:8" x14ac:dyDescent="0.2">
      <c r="H3461" s="57"/>
    </row>
    <row r="3462" spans="8:8" x14ac:dyDescent="0.2">
      <c r="H3462" s="57"/>
    </row>
    <row r="3463" spans="8:8" x14ac:dyDescent="0.2">
      <c r="H3463" s="57"/>
    </row>
    <row r="3464" spans="8:8" x14ac:dyDescent="0.2">
      <c r="H3464" s="57"/>
    </row>
    <row r="3465" spans="8:8" x14ac:dyDescent="0.2">
      <c r="H3465" s="57"/>
    </row>
    <row r="3466" spans="8:8" x14ac:dyDescent="0.2">
      <c r="H3466" s="57"/>
    </row>
    <row r="3467" spans="8:8" x14ac:dyDescent="0.2">
      <c r="H3467" s="57"/>
    </row>
    <row r="3468" spans="8:8" x14ac:dyDescent="0.2">
      <c r="H3468" s="57"/>
    </row>
    <row r="3469" spans="8:8" x14ac:dyDescent="0.2">
      <c r="H3469" s="57"/>
    </row>
    <row r="3470" spans="8:8" x14ac:dyDescent="0.2">
      <c r="H3470" s="57"/>
    </row>
    <row r="3471" spans="8:8" x14ac:dyDescent="0.2">
      <c r="H3471" s="57"/>
    </row>
    <row r="3472" spans="8:8" x14ac:dyDescent="0.2">
      <c r="H3472" s="57"/>
    </row>
    <row r="3473" spans="8:8" x14ac:dyDescent="0.2">
      <c r="H3473" s="57"/>
    </row>
    <row r="3474" spans="8:8" x14ac:dyDescent="0.2">
      <c r="H3474" s="57"/>
    </row>
    <row r="3475" spans="8:8" x14ac:dyDescent="0.2">
      <c r="H3475" s="57"/>
    </row>
    <row r="3476" spans="8:8" x14ac:dyDescent="0.2">
      <c r="H3476" s="57"/>
    </row>
    <row r="3477" spans="8:8" x14ac:dyDescent="0.2">
      <c r="H3477" s="57"/>
    </row>
    <row r="3478" spans="8:8" x14ac:dyDescent="0.2">
      <c r="H3478" s="57"/>
    </row>
    <row r="3479" spans="8:8" x14ac:dyDescent="0.2">
      <c r="H3479" s="57"/>
    </row>
    <row r="3480" spans="8:8" x14ac:dyDescent="0.2">
      <c r="H3480" s="57"/>
    </row>
    <row r="3481" spans="8:8" x14ac:dyDescent="0.2">
      <c r="H3481" s="57"/>
    </row>
    <row r="3482" spans="8:8" x14ac:dyDescent="0.2">
      <c r="H3482" s="57"/>
    </row>
    <row r="3483" spans="8:8" x14ac:dyDescent="0.2">
      <c r="H3483" s="57"/>
    </row>
    <row r="3484" spans="8:8" x14ac:dyDescent="0.2">
      <c r="H3484" s="57"/>
    </row>
    <row r="3485" spans="8:8" x14ac:dyDescent="0.2">
      <c r="H3485" s="57"/>
    </row>
    <row r="3486" spans="8:8" x14ac:dyDescent="0.2">
      <c r="H3486" s="57"/>
    </row>
    <row r="3487" spans="8:8" x14ac:dyDescent="0.2">
      <c r="H3487" s="57"/>
    </row>
    <row r="3488" spans="8:8" x14ac:dyDescent="0.2">
      <c r="H3488" s="57"/>
    </row>
    <row r="3489" spans="8:8" x14ac:dyDescent="0.2">
      <c r="H3489" s="57"/>
    </row>
    <row r="3490" spans="8:8" x14ac:dyDescent="0.2">
      <c r="H3490" s="57"/>
    </row>
    <row r="3491" spans="8:8" x14ac:dyDescent="0.2">
      <c r="H3491" s="57"/>
    </row>
    <row r="3492" spans="8:8" x14ac:dyDescent="0.2">
      <c r="H3492" s="57"/>
    </row>
    <row r="3493" spans="8:8" x14ac:dyDescent="0.2">
      <c r="H3493" s="57"/>
    </row>
    <row r="3494" spans="8:8" x14ac:dyDescent="0.2">
      <c r="H3494" s="57"/>
    </row>
    <row r="3495" spans="8:8" x14ac:dyDescent="0.2">
      <c r="H3495" s="57"/>
    </row>
    <row r="3496" spans="8:8" x14ac:dyDescent="0.2">
      <c r="H3496" s="57"/>
    </row>
    <row r="3497" spans="8:8" x14ac:dyDescent="0.2">
      <c r="H3497" s="57"/>
    </row>
    <row r="3498" spans="8:8" x14ac:dyDescent="0.2">
      <c r="H3498" s="57"/>
    </row>
    <row r="3499" spans="8:8" x14ac:dyDescent="0.2">
      <c r="H3499" s="57"/>
    </row>
    <row r="3500" spans="8:8" x14ac:dyDescent="0.2">
      <c r="H3500" s="57"/>
    </row>
    <row r="3501" spans="8:8" x14ac:dyDescent="0.2">
      <c r="H3501" s="57"/>
    </row>
    <row r="3502" spans="8:8" x14ac:dyDescent="0.2">
      <c r="H3502" s="57"/>
    </row>
    <row r="3503" spans="8:8" x14ac:dyDescent="0.2">
      <c r="H3503" s="57"/>
    </row>
    <row r="3504" spans="8:8" x14ac:dyDescent="0.2">
      <c r="H3504" s="57"/>
    </row>
    <row r="3505" spans="8:82" x14ac:dyDescent="0.2">
      <c r="H3505" s="57"/>
    </row>
    <row r="3506" spans="8:82" x14ac:dyDescent="0.2">
      <c r="H3506" s="57"/>
    </row>
    <row r="3507" spans="8:82" x14ac:dyDescent="0.2">
      <c r="H3507" s="57"/>
    </row>
    <row r="3508" spans="8:82" x14ac:dyDescent="0.2">
      <c r="H3508" s="57"/>
    </row>
    <row r="3509" spans="8:82" x14ac:dyDescent="0.2">
      <c r="H3509" s="57"/>
    </row>
    <row r="3510" spans="8:82" x14ac:dyDescent="0.2">
      <c r="H3510" s="57"/>
    </row>
    <row r="3511" spans="8:82" x14ac:dyDescent="0.2">
      <c r="H3511" s="57"/>
    </row>
    <row r="3512" spans="8:82" x14ac:dyDescent="0.2">
      <c r="H3512" s="57"/>
    </row>
    <row r="3513" spans="8:82" x14ac:dyDescent="0.2">
      <c r="H3513" s="57"/>
    </row>
    <row r="3514" spans="8:82" x14ac:dyDescent="0.2">
      <c r="H3514" s="57"/>
    </row>
    <row r="3515" spans="8:82" x14ac:dyDescent="0.2">
      <c r="H3515" s="57"/>
    </row>
    <row r="3516" spans="8:82" x14ac:dyDescent="0.2">
      <c r="H3516" s="57"/>
      <c r="CD3516" s="41"/>
    </row>
    <row r="3517" spans="8:82" x14ac:dyDescent="0.2">
      <c r="H3517" s="57"/>
      <c r="CD3517" s="41"/>
    </row>
    <row r="3518" spans="8:82" x14ac:dyDescent="0.2">
      <c r="H3518" s="57"/>
    </row>
    <row r="3519" spans="8:82" x14ac:dyDescent="0.2">
      <c r="H3519" s="57"/>
    </row>
    <row r="3520" spans="8:82" x14ac:dyDescent="0.2">
      <c r="H3520" s="57"/>
    </row>
    <row r="3521" spans="8:8" x14ac:dyDescent="0.2">
      <c r="H3521" s="57"/>
    </row>
    <row r="3522" spans="8:8" x14ac:dyDescent="0.2">
      <c r="H3522" s="57"/>
    </row>
    <row r="3523" spans="8:8" x14ac:dyDescent="0.2">
      <c r="H3523" s="57"/>
    </row>
    <row r="3524" spans="8:8" x14ac:dyDescent="0.2">
      <c r="H3524" s="57"/>
    </row>
    <row r="3525" spans="8:8" x14ac:dyDescent="0.2">
      <c r="H3525" s="57"/>
    </row>
    <row r="3526" spans="8:8" x14ac:dyDescent="0.2">
      <c r="H3526" s="57"/>
    </row>
    <row r="3527" spans="8:8" x14ac:dyDescent="0.2">
      <c r="H3527" s="57"/>
    </row>
    <row r="3528" spans="8:8" x14ac:dyDescent="0.2">
      <c r="H3528" s="57"/>
    </row>
    <row r="3529" spans="8:8" x14ac:dyDescent="0.2">
      <c r="H3529" s="57"/>
    </row>
    <row r="3530" spans="8:8" x14ac:dyDescent="0.2">
      <c r="H3530" s="57"/>
    </row>
    <row r="3531" spans="8:8" x14ac:dyDescent="0.2">
      <c r="H3531" s="57"/>
    </row>
    <row r="3532" spans="8:8" x14ac:dyDescent="0.2">
      <c r="H3532" s="57"/>
    </row>
    <row r="3533" spans="8:8" x14ac:dyDescent="0.2">
      <c r="H3533" s="57"/>
    </row>
    <row r="3534" spans="8:8" x14ac:dyDescent="0.2">
      <c r="H3534" s="57"/>
    </row>
    <row r="3535" spans="8:8" x14ac:dyDescent="0.2">
      <c r="H3535" s="57"/>
    </row>
    <row r="3536" spans="8:8" x14ac:dyDescent="0.2">
      <c r="H3536" s="57"/>
    </row>
    <row r="3537" spans="8:8" x14ac:dyDescent="0.2">
      <c r="H3537" s="57"/>
    </row>
    <row r="3538" spans="8:8" x14ac:dyDescent="0.2">
      <c r="H3538" s="57"/>
    </row>
    <row r="3539" spans="8:8" x14ac:dyDescent="0.2">
      <c r="H3539" s="57"/>
    </row>
    <row r="3540" spans="8:8" x14ac:dyDescent="0.2">
      <c r="H3540" s="57"/>
    </row>
    <row r="3541" spans="8:8" x14ac:dyDescent="0.2">
      <c r="H3541" s="57"/>
    </row>
    <row r="3542" spans="8:8" x14ac:dyDescent="0.2">
      <c r="H3542" s="57"/>
    </row>
    <row r="3543" spans="8:8" x14ac:dyDescent="0.2">
      <c r="H3543" s="57"/>
    </row>
    <row r="3544" spans="8:8" x14ac:dyDescent="0.2">
      <c r="H3544" s="57"/>
    </row>
    <row r="3545" spans="8:8" x14ac:dyDescent="0.2">
      <c r="H3545" s="57"/>
    </row>
    <row r="3546" spans="8:8" x14ac:dyDescent="0.2">
      <c r="H3546" s="57"/>
    </row>
    <row r="3547" spans="8:8" x14ac:dyDescent="0.2">
      <c r="H3547" s="57"/>
    </row>
    <row r="3548" spans="8:8" x14ac:dyDescent="0.2">
      <c r="H3548" s="57"/>
    </row>
    <row r="3549" spans="8:8" x14ac:dyDescent="0.2">
      <c r="H3549" s="57"/>
    </row>
    <row r="3550" spans="8:8" x14ac:dyDescent="0.2">
      <c r="H3550" s="57"/>
    </row>
    <row r="3551" spans="8:8" x14ac:dyDescent="0.2">
      <c r="H3551" s="57"/>
    </row>
    <row r="3552" spans="8:8" x14ac:dyDescent="0.2">
      <c r="H3552" s="57"/>
    </row>
    <row r="3553" spans="8:8" x14ac:dyDescent="0.2">
      <c r="H3553" s="57"/>
    </row>
    <row r="3554" spans="8:8" x14ac:dyDescent="0.2">
      <c r="H3554" s="57"/>
    </row>
    <row r="3555" spans="8:8" x14ac:dyDescent="0.2">
      <c r="H3555" s="57"/>
    </row>
    <row r="3556" spans="8:8" x14ac:dyDescent="0.2">
      <c r="H3556" s="57"/>
    </row>
    <row r="3557" spans="8:8" x14ac:dyDescent="0.2">
      <c r="H3557" s="57"/>
    </row>
    <row r="3558" spans="8:8" x14ac:dyDescent="0.2">
      <c r="H3558" s="57"/>
    </row>
    <row r="3559" spans="8:8" x14ac:dyDescent="0.2">
      <c r="H3559" s="57"/>
    </row>
    <row r="3560" spans="8:8" x14ac:dyDescent="0.2">
      <c r="H3560" s="57"/>
    </row>
    <row r="3561" spans="8:8" x14ac:dyDescent="0.2">
      <c r="H3561" s="57"/>
    </row>
    <row r="3562" spans="8:8" x14ac:dyDescent="0.2">
      <c r="H3562" s="57"/>
    </row>
    <row r="3563" spans="8:8" x14ac:dyDescent="0.2">
      <c r="H3563" s="57"/>
    </row>
    <row r="3564" spans="8:8" x14ac:dyDescent="0.2">
      <c r="H3564" s="57"/>
    </row>
    <row r="3565" spans="8:8" x14ac:dyDescent="0.2">
      <c r="H3565" s="57"/>
    </row>
    <row r="3566" spans="8:8" x14ac:dyDescent="0.2">
      <c r="H3566" s="57"/>
    </row>
    <row r="3567" spans="8:8" x14ac:dyDescent="0.2">
      <c r="H3567" s="57"/>
    </row>
    <row r="3568" spans="8:8" x14ac:dyDescent="0.2">
      <c r="H3568" s="57"/>
    </row>
    <row r="3569" spans="8:82" x14ac:dyDescent="0.2">
      <c r="H3569" s="57"/>
    </row>
    <row r="3570" spans="8:82" x14ac:dyDescent="0.2">
      <c r="H3570" s="57"/>
    </row>
    <row r="3571" spans="8:82" x14ac:dyDescent="0.2">
      <c r="H3571" s="57"/>
      <c r="CD3571" s="41"/>
    </row>
    <row r="3572" spans="8:82" x14ac:dyDescent="0.2">
      <c r="H3572" s="57"/>
      <c r="CD3572" s="41"/>
    </row>
    <row r="3573" spans="8:82" x14ac:dyDescent="0.2">
      <c r="H3573" s="57"/>
    </row>
    <row r="3574" spans="8:82" x14ac:dyDescent="0.2">
      <c r="H3574" s="57"/>
    </row>
    <row r="3575" spans="8:82" x14ac:dyDescent="0.2">
      <c r="H3575" s="57"/>
    </row>
    <row r="3576" spans="8:82" x14ac:dyDescent="0.2">
      <c r="H3576" s="57"/>
    </row>
    <row r="3577" spans="8:82" x14ac:dyDescent="0.2">
      <c r="H3577" s="57"/>
    </row>
    <row r="3578" spans="8:82" x14ac:dyDescent="0.2">
      <c r="H3578" s="57"/>
    </row>
    <row r="3579" spans="8:82" x14ac:dyDescent="0.2">
      <c r="H3579" s="57"/>
    </row>
    <row r="3580" spans="8:82" x14ac:dyDescent="0.2">
      <c r="H3580" s="57"/>
    </row>
    <row r="3581" spans="8:82" x14ac:dyDescent="0.2">
      <c r="H3581" s="57"/>
    </row>
    <row r="3582" spans="8:82" x14ac:dyDescent="0.2">
      <c r="H3582" s="57"/>
    </row>
    <row r="3583" spans="8:82" x14ac:dyDescent="0.2">
      <c r="H3583" s="57"/>
    </row>
    <row r="3584" spans="8:82" x14ac:dyDescent="0.2">
      <c r="H3584" s="57"/>
    </row>
    <row r="3585" spans="8:8" x14ac:dyDescent="0.2">
      <c r="H3585" s="57"/>
    </row>
    <row r="3586" spans="8:8" x14ac:dyDescent="0.2">
      <c r="H3586" s="57"/>
    </row>
    <row r="3587" spans="8:8" x14ac:dyDescent="0.2">
      <c r="H3587" s="57"/>
    </row>
    <row r="3588" spans="8:8" x14ac:dyDescent="0.2">
      <c r="H3588" s="57"/>
    </row>
    <row r="3589" spans="8:8" x14ac:dyDescent="0.2">
      <c r="H3589" s="57"/>
    </row>
    <row r="3590" spans="8:8" x14ac:dyDescent="0.2">
      <c r="H3590" s="57"/>
    </row>
    <row r="3591" spans="8:8" x14ac:dyDescent="0.2">
      <c r="H3591" s="57"/>
    </row>
    <row r="3592" spans="8:8" x14ac:dyDescent="0.2">
      <c r="H3592" s="57"/>
    </row>
    <row r="3593" spans="8:8" x14ac:dyDescent="0.2">
      <c r="H3593" s="57"/>
    </row>
    <row r="3594" spans="8:8" x14ac:dyDescent="0.2">
      <c r="H3594" s="57"/>
    </row>
    <row r="3595" spans="8:8" x14ac:dyDescent="0.2">
      <c r="H3595" s="57"/>
    </row>
    <row r="3596" spans="8:8" x14ac:dyDescent="0.2">
      <c r="H3596" s="57"/>
    </row>
    <row r="3597" spans="8:8" x14ac:dyDescent="0.2">
      <c r="H3597" s="57"/>
    </row>
    <row r="3598" spans="8:8" x14ac:dyDescent="0.2">
      <c r="H3598" s="57"/>
    </row>
    <row r="3599" spans="8:8" x14ac:dyDescent="0.2">
      <c r="H3599" s="57"/>
    </row>
    <row r="3600" spans="8:8" x14ac:dyDescent="0.2">
      <c r="H3600" s="57"/>
    </row>
    <row r="3601" spans="8:8" x14ac:dyDescent="0.2">
      <c r="H3601" s="57"/>
    </row>
    <row r="3602" spans="8:8" x14ac:dyDescent="0.2">
      <c r="H3602" s="57"/>
    </row>
    <row r="3603" spans="8:8" x14ac:dyDescent="0.2">
      <c r="H3603" s="57"/>
    </row>
    <row r="3604" spans="8:8" x14ac:dyDescent="0.2">
      <c r="H3604" s="57"/>
    </row>
    <row r="3605" spans="8:8" x14ac:dyDescent="0.2">
      <c r="H3605" s="57"/>
    </row>
    <row r="3606" spans="8:8" x14ac:dyDescent="0.2">
      <c r="H3606" s="57"/>
    </row>
    <row r="3607" spans="8:8" x14ac:dyDescent="0.2">
      <c r="H3607" s="57"/>
    </row>
    <row r="3608" spans="8:8" x14ac:dyDescent="0.2">
      <c r="H3608" s="57"/>
    </row>
    <row r="3609" spans="8:8" x14ac:dyDescent="0.2">
      <c r="H3609" s="57"/>
    </row>
    <row r="3610" spans="8:8" x14ac:dyDescent="0.2">
      <c r="H3610" s="57"/>
    </row>
    <row r="3611" spans="8:8" x14ac:dyDescent="0.2">
      <c r="H3611" s="57"/>
    </row>
    <row r="3612" spans="8:8" x14ac:dyDescent="0.2">
      <c r="H3612" s="57"/>
    </row>
    <row r="3613" spans="8:8" x14ac:dyDescent="0.2">
      <c r="H3613" s="57"/>
    </row>
    <row r="3614" spans="8:8" x14ac:dyDescent="0.2">
      <c r="H3614" s="57"/>
    </row>
    <row r="3615" spans="8:8" x14ac:dyDescent="0.2">
      <c r="H3615" s="57"/>
    </row>
    <row r="3616" spans="8:8" x14ac:dyDescent="0.2">
      <c r="H3616" s="57"/>
    </row>
    <row r="3617" spans="8:8" x14ac:dyDescent="0.2">
      <c r="H3617" s="57"/>
    </row>
    <row r="3618" spans="8:8" x14ac:dyDescent="0.2">
      <c r="H3618" s="57"/>
    </row>
    <row r="3619" spans="8:8" x14ac:dyDescent="0.2">
      <c r="H3619" s="57"/>
    </row>
    <row r="3620" spans="8:8" x14ac:dyDescent="0.2">
      <c r="H3620" s="57"/>
    </row>
    <row r="3621" spans="8:8" x14ac:dyDescent="0.2">
      <c r="H3621" s="57"/>
    </row>
    <row r="3622" spans="8:8" x14ac:dyDescent="0.2">
      <c r="H3622" s="57"/>
    </row>
    <row r="3623" spans="8:8" x14ac:dyDescent="0.2">
      <c r="H3623" s="57"/>
    </row>
    <row r="3624" spans="8:8" x14ac:dyDescent="0.2">
      <c r="H3624" s="57"/>
    </row>
    <row r="3625" spans="8:8" x14ac:dyDescent="0.2">
      <c r="H3625" s="57"/>
    </row>
    <row r="3626" spans="8:8" x14ac:dyDescent="0.2">
      <c r="H3626" s="57"/>
    </row>
    <row r="3627" spans="8:8" x14ac:dyDescent="0.2">
      <c r="H3627" s="57"/>
    </row>
    <row r="3628" spans="8:8" x14ac:dyDescent="0.2">
      <c r="H3628" s="57"/>
    </row>
    <row r="3629" spans="8:8" x14ac:dyDescent="0.2">
      <c r="H3629" s="57"/>
    </row>
    <row r="3630" spans="8:8" x14ac:dyDescent="0.2">
      <c r="H3630" s="57"/>
    </row>
    <row r="3631" spans="8:8" x14ac:dyDescent="0.2">
      <c r="H3631" s="57"/>
    </row>
    <row r="3632" spans="8:8" x14ac:dyDescent="0.2">
      <c r="H3632" s="57"/>
    </row>
    <row r="3633" spans="8:8" x14ac:dyDescent="0.2">
      <c r="H3633" s="57"/>
    </row>
    <row r="3634" spans="8:8" x14ac:dyDescent="0.2">
      <c r="H3634" s="57"/>
    </row>
    <row r="3635" spans="8:8" x14ac:dyDescent="0.2">
      <c r="H3635" s="57"/>
    </row>
    <row r="3636" spans="8:8" x14ac:dyDescent="0.2">
      <c r="H3636" s="57"/>
    </row>
    <row r="3637" spans="8:8" x14ac:dyDescent="0.2">
      <c r="H3637" s="57"/>
    </row>
    <row r="3638" spans="8:8" x14ac:dyDescent="0.2">
      <c r="H3638" s="57"/>
    </row>
    <row r="3639" spans="8:8" x14ac:dyDescent="0.2">
      <c r="H3639" s="57"/>
    </row>
    <row r="3640" spans="8:8" x14ac:dyDescent="0.2">
      <c r="H3640" s="57"/>
    </row>
    <row r="3641" spans="8:8" x14ac:dyDescent="0.2">
      <c r="H3641" s="57"/>
    </row>
    <row r="3642" spans="8:8" x14ac:dyDescent="0.2">
      <c r="H3642" s="57"/>
    </row>
    <row r="3643" spans="8:8" x14ac:dyDescent="0.2">
      <c r="H3643" s="57"/>
    </row>
    <row r="3644" spans="8:8" x14ac:dyDescent="0.2">
      <c r="H3644" s="57"/>
    </row>
    <row r="3645" spans="8:8" x14ac:dyDescent="0.2">
      <c r="H3645" s="57"/>
    </row>
    <row r="3646" spans="8:8" x14ac:dyDescent="0.2">
      <c r="H3646" s="57"/>
    </row>
    <row r="3647" spans="8:8" x14ac:dyDescent="0.2">
      <c r="H3647" s="57"/>
    </row>
    <row r="3648" spans="8:8" x14ac:dyDescent="0.2">
      <c r="H3648" s="57"/>
    </row>
    <row r="3649" spans="8:82" x14ac:dyDescent="0.2">
      <c r="H3649" s="57"/>
    </row>
    <row r="3650" spans="8:82" x14ac:dyDescent="0.2">
      <c r="H3650" s="57"/>
    </row>
    <row r="3651" spans="8:82" x14ac:dyDescent="0.2">
      <c r="H3651" s="57"/>
    </row>
    <row r="3652" spans="8:82" x14ac:dyDescent="0.2">
      <c r="H3652" s="57"/>
    </row>
    <row r="3653" spans="8:82" x14ac:dyDescent="0.2">
      <c r="H3653" s="57"/>
    </row>
    <row r="3654" spans="8:82" x14ac:dyDescent="0.2">
      <c r="H3654" s="57"/>
    </row>
    <row r="3655" spans="8:82" x14ac:dyDescent="0.2">
      <c r="H3655" s="57"/>
    </row>
    <row r="3656" spans="8:82" x14ac:dyDescent="0.2">
      <c r="H3656" s="57"/>
    </row>
    <row r="3657" spans="8:82" x14ac:dyDescent="0.2">
      <c r="H3657" s="57"/>
    </row>
    <row r="3658" spans="8:82" x14ac:dyDescent="0.2">
      <c r="H3658" s="57"/>
    </row>
    <row r="3659" spans="8:82" x14ac:dyDescent="0.2">
      <c r="H3659" s="57"/>
      <c r="CD3659" s="41"/>
    </row>
    <row r="3660" spans="8:82" x14ac:dyDescent="0.2">
      <c r="H3660" s="57"/>
      <c r="CD3660" s="41"/>
    </row>
    <row r="3661" spans="8:82" x14ac:dyDescent="0.2">
      <c r="H3661" s="57"/>
    </row>
    <row r="3662" spans="8:82" x14ac:dyDescent="0.2">
      <c r="H3662" s="57"/>
    </row>
    <row r="3663" spans="8:82" x14ac:dyDescent="0.2">
      <c r="H3663" s="57"/>
    </row>
    <row r="3664" spans="8:82" x14ac:dyDescent="0.2">
      <c r="H3664" s="57"/>
    </row>
    <row r="3665" spans="8:8" x14ac:dyDescent="0.2">
      <c r="H3665" s="57"/>
    </row>
    <row r="3666" spans="8:8" x14ac:dyDescent="0.2">
      <c r="H3666" s="57"/>
    </row>
    <row r="3667" spans="8:8" x14ac:dyDescent="0.2">
      <c r="H3667" s="57"/>
    </row>
    <row r="3668" spans="8:8" x14ac:dyDescent="0.2">
      <c r="H3668" s="57"/>
    </row>
    <row r="3669" spans="8:8" x14ac:dyDescent="0.2">
      <c r="H3669" s="57"/>
    </row>
    <row r="3670" spans="8:8" x14ac:dyDescent="0.2">
      <c r="H3670" s="57"/>
    </row>
    <row r="3671" spans="8:8" x14ac:dyDescent="0.2">
      <c r="H3671" s="57"/>
    </row>
    <row r="3672" spans="8:8" x14ac:dyDescent="0.2">
      <c r="H3672" s="57"/>
    </row>
    <row r="3673" spans="8:8" x14ac:dyDescent="0.2">
      <c r="H3673" s="57"/>
    </row>
    <row r="3674" spans="8:8" x14ac:dyDescent="0.2">
      <c r="H3674" s="57"/>
    </row>
    <row r="3675" spans="8:8" x14ac:dyDescent="0.2">
      <c r="H3675" s="57"/>
    </row>
    <row r="3676" spans="8:8" x14ac:dyDescent="0.2">
      <c r="H3676" s="57"/>
    </row>
    <row r="3677" spans="8:8" x14ac:dyDescent="0.2">
      <c r="H3677" s="57"/>
    </row>
    <row r="3678" spans="8:8" x14ac:dyDescent="0.2">
      <c r="H3678" s="57"/>
    </row>
    <row r="3679" spans="8:8" x14ac:dyDescent="0.2">
      <c r="H3679" s="57"/>
    </row>
    <row r="3680" spans="8:8" x14ac:dyDescent="0.2">
      <c r="H3680" s="57"/>
    </row>
    <row r="3681" spans="8:8" x14ac:dyDescent="0.2">
      <c r="H3681" s="57"/>
    </row>
    <row r="3682" spans="8:8" x14ac:dyDescent="0.2">
      <c r="H3682" s="57"/>
    </row>
    <row r="3683" spans="8:8" x14ac:dyDescent="0.2">
      <c r="H3683" s="57"/>
    </row>
    <row r="3684" spans="8:8" x14ac:dyDescent="0.2">
      <c r="H3684" s="57"/>
    </row>
    <row r="3685" spans="8:8" x14ac:dyDescent="0.2">
      <c r="H3685" s="57"/>
    </row>
    <row r="3686" spans="8:8" x14ac:dyDescent="0.2">
      <c r="H3686" s="57"/>
    </row>
    <row r="3687" spans="8:8" x14ac:dyDescent="0.2">
      <c r="H3687" s="57"/>
    </row>
    <row r="3688" spans="8:8" x14ac:dyDescent="0.2">
      <c r="H3688" s="57"/>
    </row>
    <row r="3689" spans="8:8" x14ac:dyDescent="0.2">
      <c r="H3689" s="57"/>
    </row>
    <row r="3690" spans="8:8" x14ac:dyDescent="0.2">
      <c r="H3690" s="57"/>
    </row>
    <row r="3691" spans="8:8" x14ac:dyDescent="0.2">
      <c r="H3691" s="57"/>
    </row>
    <row r="3692" spans="8:8" x14ac:dyDescent="0.2">
      <c r="H3692" s="57"/>
    </row>
    <row r="3693" spans="8:8" x14ac:dyDescent="0.2">
      <c r="H3693" s="57"/>
    </row>
    <row r="3694" spans="8:8" x14ac:dyDescent="0.2">
      <c r="H3694" s="57"/>
    </row>
    <row r="3695" spans="8:8" x14ac:dyDescent="0.2">
      <c r="H3695" s="57"/>
    </row>
    <row r="3696" spans="8:8" x14ac:dyDescent="0.2">
      <c r="H3696" s="57"/>
    </row>
    <row r="3697" spans="8:8" x14ac:dyDescent="0.2">
      <c r="H3697" s="57"/>
    </row>
    <row r="3698" spans="8:8" x14ac:dyDescent="0.2">
      <c r="H3698" s="57"/>
    </row>
    <row r="3699" spans="8:8" x14ac:dyDescent="0.2">
      <c r="H3699" s="57"/>
    </row>
    <row r="3700" spans="8:8" x14ac:dyDescent="0.2">
      <c r="H3700" s="57"/>
    </row>
    <row r="3701" spans="8:8" x14ac:dyDescent="0.2">
      <c r="H3701" s="57"/>
    </row>
    <row r="3702" spans="8:8" x14ac:dyDescent="0.2">
      <c r="H3702" s="57"/>
    </row>
    <row r="3703" spans="8:8" x14ac:dyDescent="0.2">
      <c r="H3703" s="57"/>
    </row>
    <row r="3704" spans="8:8" x14ac:dyDescent="0.2">
      <c r="H3704" s="57"/>
    </row>
    <row r="3705" spans="8:8" x14ac:dyDescent="0.2">
      <c r="H3705" s="57"/>
    </row>
    <row r="3706" spans="8:8" x14ac:dyDescent="0.2">
      <c r="H3706" s="57"/>
    </row>
    <row r="3707" spans="8:8" x14ac:dyDescent="0.2">
      <c r="H3707" s="57"/>
    </row>
    <row r="3708" spans="8:8" x14ac:dyDescent="0.2">
      <c r="H3708" s="57"/>
    </row>
    <row r="3709" spans="8:8" x14ac:dyDescent="0.2">
      <c r="H3709" s="57"/>
    </row>
    <row r="3710" spans="8:8" x14ac:dyDescent="0.2">
      <c r="H3710" s="57"/>
    </row>
    <row r="3711" spans="8:8" x14ac:dyDescent="0.2">
      <c r="H3711" s="57"/>
    </row>
    <row r="3712" spans="8:8" x14ac:dyDescent="0.2">
      <c r="H3712" s="57"/>
    </row>
    <row r="3713" spans="8:82" x14ac:dyDescent="0.2">
      <c r="H3713" s="57"/>
    </row>
    <row r="3714" spans="8:82" x14ac:dyDescent="0.2">
      <c r="H3714" s="57"/>
      <c r="CD3714" s="41"/>
    </row>
    <row r="3715" spans="8:82" x14ac:dyDescent="0.2">
      <c r="H3715" s="57"/>
      <c r="CD3715" s="41"/>
    </row>
    <row r="3716" spans="8:82" x14ac:dyDescent="0.2">
      <c r="H3716" s="57"/>
    </row>
    <row r="3717" spans="8:82" x14ac:dyDescent="0.2">
      <c r="H3717" s="57"/>
    </row>
    <row r="3718" spans="8:82" x14ac:dyDescent="0.2">
      <c r="H3718" s="57"/>
    </row>
    <row r="3719" spans="8:82" x14ac:dyDescent="0.2">
      <c r="H3719" s="57"/>
    </row>
    <row r="3720" spans="8:82" x14ac:dyDescent="0.2">
      <c r="H3720" s="57"/>
    </row>
    <row r="3721" spans="8:82" x14ac:dyDescent="0.2">
      <c r="H3721" s="57"/>
    </row>
    <row r="3722" spans="8:82" x14ac:dyDescent="0.2">
      <c r="H3722" s="57"/>
    </row>
    <row r="3723" spans="8:82" x14ac:dyDescent="0.2">
      <c r="H3723" s="57"/>
    </row>
    <row r="3724" spans="8:82" x14ac:dyDescent="0.2">
      <c r="H3724" s="57"/>
    </row>
    <row r="3725" spans="8:82" x14ac:dyDescent="0.2">
      <c r="H3725" s="57"/>
    </row>
    <row r="3726" spans="8:82" x14ac:dyDescent="0.2">
      <c r="H3726" s="57"/>
    </row>
    <row r="3727" spans="8:82" x14ac:dyDescent="0.2">
      <c r="H3727" s="57"/>
    </row>
    <row r="3728" spans="8:82" x14ac:dyDescent="0.2">
      <c r="H3728" s="57"/>
    </row>
    <row r="3729" spans="8:8" x14ac:dyDescent="0.2">
      <c r="H3729" s="57"/>
    </row>
    <row r="3730" spans="8:8" x14ac:dyDescent="0.2">
      <c r="H3730" s="57"/>
    </row>
    <row r="3731" spans="8:8" x14ac:dyDescent="0.2">
      <c r="H3731" s="57"/>
    </row>
    <row r="3732" spans="8:8" x14ac:dyDescent="0.2">
      <c r="H3732" s="57"/>
    </row>
    <row r="3733" spans="8:8" x14ac:dyDescent="0.2">
      <c r="H3733" s="57"/>
    </row>
    <row r="3734" spans="8:8" x14ac:dyDescent="0.2">
      <c r="H3734" s="57"/>
    </row>
    <row r="3735" spans="8:8" x14ac:dyDescent="0.2">
      <c r="H3735" s="57"/>
    </row>
    <row r="3736" spans="8:8" x14ac:dyDescent="0.2">
      <c r="H3736" s="57"/>
    </row>
    <row r="3737" spans="8:8" x14ac:dyDescent="0.2">
      <c r="H3737" s="57"/>
    </row>
    <row r="3738" spans="8:8" x14ac:dyDescent="0.2">
      <c r="H3738" s="57"/>
    </row>
    <row r="3739" spans="8:8" x14ac:dyDescent="0.2">
      <c r="H3739" s="57"/>
    </row>
    <row r="3740" spans="8:8" x14ac:dyDescent="0.2">
      <c r="H3740" s="57"/>
    </row>
    <row r="3741" spans="8:8" x14ac:dyDescent="0.2">
      <c r="H3741" s="57"/>
    </row>
    <row r="3742" spans="8:8" x14ac:dyDescent="0.2">
      <c r="H3742" s="57"/>
    </row>
    <row r="3743" spans="8:8" x14ac:dyDescent="0.2">
      <c r="H3743" s="57"/>
    </row>
    <row r="3744" spans="8:8" x14ac:dyDescent="0.2">
      <c r="H3744" s="57"/>
    </row>
    <row r="3745" spans="8:8" x14ac:dyDescent="0.2">
      <c r="H3745" s="57"/>
    </row>
    <row r="3746" spans="8:8" x14ac:dyDescent="0.2">
      <c r="H3746" s="57"/>
    </row>
    <row r="3747" spans="8:8" x14ac:dyDescent="0.2">
      <c r="H3747" s="57"/>
    </row>
    <row r="3748" spans="8:8" x14ac:dyDescent="0.2">
      <c r="H3748" s="57"/>
    </row>
    <row r="3749" spans="8:8" x14ac:dyDescent="0.2">
      <c r="H3749" s="57"/>
    </row>
    <row r="3750" spans="8:8" x14ac:dyDescent="0.2">
      <c r="H3750" s="57"/>
    </row>
    <row r="3751" spans="8:8" x14ac:dyDescent="0.2">
      <c r="H3751" s="57"/>
    </row>
    <row r="3752" spans="8:8" x14ac:dyDescent="0.2">
      <c r="H3752" s="57"/>
    </row>
    <row r="3753" spans="8:8" x14ac:dyDescent="0.2">
      <c r="H3753" s="57"/>
    </row>
    <row r="3754" spans="8:8" x14ac:dyDescent="0.2">
      <c r="H3754" s="57"/>
    </row>
    <row r="3755" spans="8:8" x14ac:dyDescent="0.2">
      <c r="H3755" s="57"/>
    </row>
    <row r="3756" spans="8:8" x14ac:dyDescent="0.2">
      <c r="H3756" s="57"/>
    </row>
    <row r="3757" spans="8:8" x14ac:dyDescent="0.2">
      <c r="H3757" s="57"/>
    </row>
    <row r="3758" spans="8:8" x14ac:dyDescent="0.2">
      <c r="H3758" s="57"/>
    </row>
    <row r="3759" spans="8:8" x14ac:dyDescent="0.2">
      <c r="H3759" s="57"/>
    </row>
    <row r="3760" spans="8:8" x14ac:dyDescent="0.2">
      <c r="H3760" s="57"/>
    </row>
    <row r="3761" spans="8:8" x14ac:dyDescent="0.2">
      <c r="H3761" s="57"/>
    </row>
    <row r="3762" spans="8:8" x14ac:dyDescent="0.2">
      <c r="H3762" s="57"/>
    </row>
    <row r="3763" spans="8:8" x14ac:dyDescent="0.2">
      <c r="H3763" s="57"/>
    </row>
    <row r="3764" spans="8:8" x14ac:dyDescent="0.2">
      <c r="H3764" s="57"/>
    </row>
    <row r="3765" spans="8:8" x14ac:dyDescent="0.2">
      <c r="H3765" s="57"/>
    </row>
    <row r="3766" spans="8:8" x14ac:dyDescent="0.2">
      <c r="H3766" s="57"/>
    </row>
    <row r="3767" spans="8:8" x14ac:dyDescent="0.2">
      <c r="H3767" s="57"/>
    </row>
    <row r="3768" spans="8:8" x14ac:dyDescent="0.2">
      <c r="H3768" s="57"/>
    </row>
    <row r="3769" spans="8:8" x14ac:dyDescent="0.2">
      <c r="H3769" s="57"/>
    </row>
    <row r="3770" spans="8:8" x14ac:dyDescent="0.2">
      <c r="H3770" s="57"/>
    </row>
    <row r="3771" spans="8:8" x14ac:dyDescent="0.2">
      <c r="H3771" s="57"/>
    </row>
    <row r="3772" spans="8:8" x14ac:dyDescent="0.2">
      <c r="H3772" s="57"/>
    </row>
    <row r="3773" spans="8:8" x14ac:dyDescent="0.2">
      <c r="H3773" s="57"/>
    </row>
    <row r="3774" spans="8:8" x14ac:dyDescent="0.2">
      <c r="H3774" s="57"/>
    </row>
    <row r="3775" spans="8:8" x14ac:dyDescent="0.2">
      <c r="H3775" s="57"/>
    </row>
    <row r="3776" spans="8:8" x14ac:dyDescent="0.2">
      <c r="H3776" s="57"/>
    </row>
    <row r="3777" spans="8:8" x14ac:dyDescent="0.2">
      <c r="H3777" s="57"/>
    </row>
    <row r="3778" spans="8:8" x14ac:dyDescent="0.2">
      <c r="H3778" s="57"/>
    </row>
    <row r="3779" spans="8:8" x14ac:dyDescent="0.2">
      <c r="H3779" s="57"/>
    </row>
    <row r="3780" spans="8:8" x14ac:dyDescent="0.2">
      <c r="H3780" s="57"/>
    </row>
    <row r="3781" spans="8:8" x14ac:dyDescent="0.2">
      <c r="H3781" s="57"/>
    </row>
    <row r="3782" spans="8:8" x14ac:dyDescent="0.2">
      <c r="H3782" s="57"/>
    </row>
    <row r="3783" spans="8:8" x14ac:dyDescent="0.2">
      <c r="H3783" s="57"/>
    </row>
    <row r="3784" spans="8:8" x14ac:dyDescent="0.2">
      <c r="H3784" s="57"/>
    </row>
    <row r="3785" spans="8:8" x14ac:dyDescent="0.2">
      <c r="H3785" s="57"/>
    </row>
    <row r="3786" spans="8:8" x14ac:dyDescent="0.2">
      <c r="H3786" s="57"/>
    </row>
    <row r="3787" spans="8:8" x14ac:dyDescent="0.2">
      <c r="H3787" s="57"/>
    </row>
    <row r="3788" spans="8:8" x14ac:dyDescent="0.2">
      <c r="H3788" s="57"/>
    </row>
    <row r="3789" spans="8:8" x14ac:dyDescent="0.2">
      <c r="H3789" s="57"/>
    </row>
    <row r="3790" spans="8:8" x14ac:dyDescent="0.2">
      <c r="H3790" s="57"/>
    </row>
    <row r="3791" spans="8:8" x14ac:dyDescent="0.2">
      <c r="H3791" s="57"/>
    </row>
    <row r="3792" spans="8:8" x14ac:dyDescent="0.2">
      <c r="H3792" s="57"/>
    </row>
    <row r="3793" spans="8:8" x14ac:dyDescent="0.2">
      <c r="H3793" s="57"/>
    </row>
    <row r="3794" spans="8:8" x14ac:dyDescent="0.2">
      <c r="H3794" s="57"/>
    </row>
    <row r="3795" spans="8:8" x14ac:dyDescent="0.2">
      <c r="H3795" s="57"/>
    </row>
    <row r="3796" spans="8:8" x14ac:dyDescent="0.2">
      <c r="H3796" s="57"/>
    </row>
    <row r="3797" spans="8:8" x14ac:dyDescent="0.2">
      <c r="H3797" s="57"/>
    </row>
    <row r="3798" spans="8:8" x14ac:dyDescent="0.2">
      <c r="H3798" s="57"/>
    </row>
    <row r="3799" spans="8:8" x14ac:dyDescent="0.2">
      <c r="H3799" s="57"/>
    </row>
    <row r="3800" spans="8:8" x14ac:dyDescent="0.2">
      <c r="H3800" s="57"/>
    </row>
    <row r="3801" spans="8:8" x14ac:dyDescent="0.2">
      <c r="H3801" s="57"/>
    </row>
    <row r="3802" spans="8:8" x14ac:dyDescent="0.2">
      <c r="H3802" s="57"/>
    </row>
    <row r="3803" spans="8:8" x14ac:dyDescent="0.2">
      <c r="H3803" s="57"/>
    </row>
    <row r="3804" spans="8:8" x14ac:dyDescent="0.2">
      <c r="H3804" s="57"/>
    </row>
    <row r="3805" spans="8:8" x14ac:dyDescent="0.2">
      <c r="H3805" s="57"/>
    </row>
    <row r="3806" spans="8:8" x14ac:dyDescent="0.2">
      <c r="H3806" s="57"/>
    </row>
    <row r="3807" spans="8:8" x14ac:dyDescent="0.2">
      <c r="H3807" s="57"/>
    </row>
    <row r="3808" spans="8:8" x14ac:dyDescent="0.2">
      <c r="H3808" s="57"/>
    </row>
    <row r="3809" spans="8:8" x14ac:dyDescent="0.2">
      <c r="H3809" s="57"/>
    </row>
    <row r="3810" spans="8:8" x14ac:dyDescent="0.2">
      <c r="H3810" s="57"/>
    </row>
    <row r="3811" spans="8:8" x14ac:dyDescent="0.2">
      <c r="H3811" s="57"/>
    </row>
    <row r="3812" spans="8:8" x14ac:dyDescent="0.2">
      <c r="H3812" s="57"/>
    </row>
    <row r="3813" spans="8:8" x14ac:dyDescent="0.2">
      <c r="H3813" s="57"/>
    </row>
    <row r="3814" spans="8:8" x14ac:dyDescent="0.2">
      <c r="H3814" s="57"/>
    </row>
    <row r="3815" spans="8:8" x14ac:dyDescent="0.2">
      <c r="H3815" s="57"/>
    </row>
    <row r="3816" spans="8:8" x14ac:dyDescent="0.2">
      <c r="H3816" s="57"/>
    </row>
    <row r="3817" spans="8:8" x14ac:dyDescent="0.2">
      <c r="H3817" s="57"/>
    </row>
    <row r="3818" spans="8:8" x14ac:dyDescent="0.2">
      <c r="H3818" s="57"/>
    </row>
    <row r="3819" spans="8:8" x14ac:dyDescent="0.2">
      <c r="H3819" s="57"/>
    </row>
    <row r="3820" spans="8:8" x14ac:dyDescent="0.2">
      <c r="H3820" s="57"/>
    </row>
    <row r="3821" spans="8:8" x14ac:dyDescent="0.2">
      <c r="H3821" s="57"/>
    </row>
    <row r="3822" spans="8:8" x14ac:dyDescent="0.2">
      <c r="H3822" s="57"/>
    </row>
    <row r="3823" spans="8:8" x14ac:dyDescent="0.2">
      <c r="H3823" s="57"/>
    </row>
    <row r="3824" spans="8:8" x14ac:dyDescent="0.2">
      <c r="H3824" s="57"/>
    </row>
    <row r="3825" spans="8:8" x14ac:dyDescent="0.2">
      <c r="H3825" s="57"/>
    </row>
    <row r="3826" spans="8:8" x14ac:dyDescent="0.2">
      <c r="H3826" s="57"/>
    </row>
    <row r="3827" spans="8:8" x14ac:dyDescent="0.2">
      <c r="H3827" s="57"/>
    </row>
    <row r="3828" spans="8:8" x14ac:dyDescent="0.2">
      <c r="H3828" s="57"/>
    </row>
    <row r="3829" spans="8:8" x14ac:dyDescent="0.2">
      <c r="H3829" s="57"/>
    </row>
    <row r="3830" spans="8:8" x14ac:dyDescent="0.2">
      <c r="H3830" s="57"/>
    </row>
    <row r="3831" spans="8:8" x14ac:dyDescent="0.2">
      <c r="H3831" s="57"/>
    </row>
    <row r="3832" spans="8:8" x14ac:dyDescent="0.2">
      <c r="H3832" s="57"/>
    </row>
    <row r="3833" spans="8:8" x14ac:dyDescent="0.2">
      <c r="H3833" s="57"/>
    </row>
    <row r="3834" spans="8:8" x14ac:dyDescent="0.2">
      <c r="H3834" s="57"/>
    </row>
    <row r="3835" spans="8:8" x14ac:dyDescent="0.2">
      <c r="H3835" s="57"/>
    </row>
    <row r="3836" spans="8:8" x14ac:dyDescent="0.2">
      <c r="H3836" s="57"/>
    </row>
    <row r="3837" spans="8:8" x14ac:dyDescent="0.2">
      <c r="H3837" s="57"/>
    </row>
    <row r="3838" spans="8:8" x14ac:dyDescent="0.2">
      <c r="H3838" s="57"/>
    </row>
    <row r="3839" spans="8:8" x14ac:dyDescent="0.2">
      <c r="H3839" s="57"/>
    </row>
    <row r="3840" spans="8:8" x14ac:dyDescent="0.2">
      <c r="H3840" s="57"/>
    </row>
    <row r="3841" spans="8:8" x14ac:dyDescent="0.2">
      <c r="H3841" s="57"/>
    </row>
    <row r="3842" spans="8:8" x14ac:dyDescent="0.2">
      <c r="H3842" s="57"/>
    </row>
    <row r="3843" spans="8:8" x14ac:dyDescent="0.2">
      <c r="H3843" s="57"/>
    </row>
    <row r="3844" spans="8:8" x14ac:dyDescent="0.2">
      <c r="H3844" s="57"/>
    </row>
    <row r="3845" spans="8:8" x14ac:dyDescent="0.2">
      <c r="H3845" s="57"/>
    </row>
    <row r="3846" spans="8:8" x14ac:dyDescent="0.2">
      <c r="H3846" s="57"/>
    </row>
    <row r="3847" spans="8:8" x14ac:dyDescent="0.2">
      <c r="H3847" s="57"/>
    </row>
    <row r="3848" spans="8:8" x14ac:dyDescent="0.2">
      <c r="H3848" s="57"/>
    </row>
    <row r="3849" spans="8:8" x14ac:dyDescent="0.2">
      <c r="H3849" s="57"/>
    </row>
    <row r="3850" spans="8:8" x14ac:dyDescent="0.2">
      <c r="H3850" s="57"/>
    </row>
    <row r="3851" spans="8:8" x14ac:dyDescent="0.2">
      <c r="H3851" s="57"/>
    </row>
    <row r="3852" spans="8:8" x14ac:dyDescent="0.2">
      <c r="H3852" s="57"/>
    </row>
    <row r="3853" spans="8:8" x14ac:dyDescent="0.2">
      <c r="H3853" s="57"/>
    </row>
    <row r="3854" spans="8:8" x14ac:dyDescent="0.2">
      <c r="H3854" s="57"/>
    </row>
    <row r="3855" spans="8:8" x14ac:dyDescent="0.2">
      <c r="H3855" s="57"/>
    </row>
    <row r="3856" spans="8:8" x14ac:dyDescent="0.2">
      <c r="H3856" s="57"/>
    </row>
    <row r="3857" spans="8:8" x14ac:dyDescent="0.2">
      <c r="H3857" s="57"/>
    </row>
    <row r="3858" spans="8:8" x14ac:dyDescent="0.2">
      <c r="H3858" s="57"/>
    </row>
    <row r="3859" spans="8:8" x14ac:dyDescent="0.2">
      <c r="H3859" s="57"/>
    </row>
    <row r="3860" spans="8:8" x14ac:dyDescent="0.2">
      <c r="H3860" s="57"/>
    </row>
    <row r="3861" spans="8:8" x14ac:dyDescent="0.2">
      <c r="H3861" s="57"/>
    </row>
    <row r="3862" spans="8:8" x14ac:dyDescent="0.2">
      <c r="H3862" s="57"/>
    </row>
    <row r="3863" spans="8:8" x14ac:dyDescent="0.2">
      <c r="H3863" s="57"/>
    </row>
    <row r="3864" spans="8:8" x14ac:dyDescent="0.2">
      <c r="H3864" s="57"/>
    </row>
    <row r="3865" spans="8:8" x14ac:dyDescent="0.2">
      <c r="H3865" s="57"/>
    </row>
    <row r="3866" spans="8:8" x14ac:dyDescent="0.2">
      <c r="H3866" s="57"/>
    </row>
    <row r="3867" spans="8:8" x14ac:dyDescent="0.2">
      <c r="H3867" s="57"/>
    </row>
    <row r="3868" spans="8:8" x14ac:dyDescent="0.2">
      <c r="H3868" s="57"/>
    </row>
    <row r="3869" spans="8:8" x14ac:dyDescent="0.2">
      <c r="H3869" s="57"/>
    </row>
    <row r="3870" spans="8:8" x14ac:dyDescent="0.2">
      <c r="H3870" s="57"/>
    </row>
    <row r="3871" spans="8:8" x14ac:dyDescent="0.2">
      <c r="H3871" s="57"/>
    </row>
    <row r="3872" spans="8:8" x14ac:dyDescent="0.2">
      <c r="H3872" s="57"/>
    </row>
    <row r="3873" spans="8:8" x14ac:dyDescent="0.2">
      <c r="H3873" s="57"/>
    </row>
    <row r="3874" spans="8:8" x14ac:dyDescent="0.2">
      <c r="H3874" s="57"/>
    </row>
    <row r="3875" spans="8:8" x14ac:dyDescent="0.2">
      <c r="H3875" s="57"/>
    </row>
    <row r="3876" spans="8:8" x14ac:dyDescent="0.2">
      <c r="H3876" s="57"/>
    </row>
    <row r="3877" spans="8:8" x14ac:dyDescent="0.2">
      <c r="H3877" s="57"/>
    </row>
    <row r="3878" spans="8:8" x14ac:dyDescent="0.2">
      <c r="H3878" s="57"/>
    </row>
    <row r="3879" spans="8:8" x14ac:dyDescent="0.2">
      <c r="H3879" s="57"/>
    </row>
    <row r="3880" spans="8:8" x14ac:dyDescent="0.2">
      <c r="H3880" s="57"/>
    </row>
    <row r="3881" spans="8:8" x14ac:dyDescent="0.2">
      <c r="H3881" s="57"/>
    </row>
    <row r="3882" spans="8:8" x14ac:dyDescent="0.2">
      <c r="H3882" s="57"/>
    </row>
    <row r="3883" spans="8:8" x14ac:dyDescent="0.2">
      <c r="H3883" s="57"/>
    </row>
    <row r="3884" spans="8:8" x14ac:dyDescent="0.2">
      <c r="H3884" s="57"/>
    </row>
    <row r="3885" spans="8:8" x14ac:dyDescent="0.2">
      <c r="H3885" s="57"/>
    </row>
    <row r="3886" spans="8:8" x14ac:dyDescent="0.2">
      <c r="H3886" s="57"/>
    </row>
    <row r="3887" spans="8:8" x14ac:dyDescent="0.2">
      <c r="H3887" s="57"/>
    </row>
    <row r="3888" spans="8:8" x14ac:dyDescent="0.2">
      <c r="H3888" s="57"/>
    </row>
    <row r="3889" spans="8:8" x14ac:dyDescent="0.2">
      <c r="H3889" s="57"/>
    </row>
    <row r="3890" spans="8:8" x14ac:dyDescent="0.2">
      <c r="H3890" s="57"/>
    </row>
    <row r="3891" spans="8:8" x14ac:dyDescent="0.2">
      <c r="H3891" s="57"/>
    </row>
    <row r="3892" spans="8:8" x14ac:dyDescent="0.2">
      <c r="H3892" s="57"/>
    </row>
    <row r="3893" spans="8:8" x14ac:dyDescent="0.2">
      <c r="H3893" s="57"/>
    </row>
    <row r="3894" spans="8:8" x14ac:dyDescent="0.2">
      <c r="H3894" s="57"/>
    </row>
    <row r="3895" spans="8:8" x14ac:dyDescent="0.2">
      <c r="H3895" s="57"/>
    </row>
    <row r="3896" spans="8:8" x14ac:dyDescent="0.2">
      <c r="H3896" s="57"/>
    </row>
    <row r="3897" spans="8:8" x14ac:dyDescent="0.2">
      <c r="H3897" s="57"/>
    </row>
    <row r="3898" spans="8:8" x14ac:dyDescent="0.2">
      <c r="H3898" s="57"/>
    </row>
    <row r="3899" spans="8:8" x14ac:dyDescent="0.2">
      <c r="H3899" s="57"/>
    </row>
    <row r="3900" spans="8:8" x14ac:dyDescent="0.2">
      <c r="H3900" s="57"/>
    </row>
    <row r="3901" spans="8:8" x14ac:dyDescent="0.2">
      <c r="H3901" s="57"/>
    </row>
    <row r="3902" spans="8:8" x14ac:dyDescent="0.2">
      <c r="H3902" s="57"/>
    </row>
    <row r="3903" spans="8:8" x14ac:dyDescent="0.2">
      <c r="H3903" s="57"/>
    </row>
    <row r="3904" spans="8:8" x14ac:dyDescent="0.2">
      <c r="H3904" s="57"/>
    </row>
    <row r="3905" spans="8:8" x14ac:dyDescent="0.2">
      <c r="H3905" s="57"/>
    </row>
    <row r="3906" spans="8:8" x14ac:dyDescent="0.2">
      <c r="H3906" s="57"/>
    </row>
    <row r="3907" spans="8:8" x14ac:dyDescent="0.2">
      <c r="H3907" s="57"/>
    </row>
    <row r="3908" spans="8:8" x14ac:dyDescent="0.2">
      <c r="H3908" s="57"/>
    </row>
    <row r="3909" spans="8:8" x14ac:dyDescent="0.2">
      <c r="H3909" s="57"/>
    </row>
    <row r="3910" spans="8:8" x14ac:dyDescent="0.2">
      <c r="H3910" s="57"/>
    </row>
    <row r="3911" spans="8:8" x14ac:dyDescent="0.2">
      <c r="H3911" s="57"/>
    </row>
    <row r="3912" spans="8:8" x14ac:dyDescent="0.2">
      <c r="H3912" s="57"/>
    </row>
    <row r="3913" spans="8:8" x14ac:dyDescent="0.2">
      <c r="H3913" s="57"/>
    </row>
    <row r="3914" spans="8:8" x14ac:dyDescent="0.2">
      <c r="H3914" s="57"/>
    </row>
    <row r="3915" spans="8:8" x14ac:dyDescent="0.2">
      <c r="H3915" s="57"/>
    </row>
    <row r="3916" spans="8:8" x14ac:dyDescent="0.2">
      <c r="H3916" s="57"/>
    </row>
    <row r="3917" spans="8:8" x14ac:dyDescent="0.2">
      <c r="H3917" s="57"/>
    </row>
    <row r="3918" spans="8:8" x14ac:dyDescent="0.2">
      <c r="H3918" s="57"/>
    </row>
    <row r="3919" spans="8:8" x14ac:dyDescent="0.2">
      <c r="H3919" s="57"/>
    </row>
    <row r="3920" spans="8:8" x14ac:dyDescent="0.2">
      <c r="H3920" s="57"/>
    </row>
    <row r="3921" spans="8:8" x14ac:dyDescent="0.2">
      <c r="H3921" s="57"/>
    </row>
    <row r="3922" spans="8:8" x14ac:dyDescent="0.2">
      <c r="H3922" s="57"/>
    </row>
    <row r="3923" spans="8:8" x14ac:dyDescent="0.2">
      <c r="H3923" s="57"/>
    </row>
    <row r="3924" spans="8:8" x14ac:dyDescent="0.2">
      <c r="H3924" s="57"/>
    </row>
    <row r="3925" spans="8:8" x14ac:dyDescent="0.2">
      <c r="H3925" s="57"/>
    </row>
    <row r="3926" spans="8:8" x14ac:dyDescent="0.2">
      <c r="H3926" s="57"/>
    </row>
    <row r="3927" spans="8:8" x14ac:dyDescent="0.2">
      <c r="H3927" s="57"/>
    </row>
    <row r="3928" spans="8:8" x14ac:dyDescent="0.2">
      <c r="H3928" s="57"/>
    </row>
    <row r="3929" spans="8:8" x14ac:dyDescent="0.2">
      <c r="H3929" s="57"/>
    </row>
    <row r="3930" spans="8:8" x14ac:dyDescent="0.2">
      <c r="H3930" s="57"/>
    </row>
    <row r="3931" spans="8:8" x14ac:dyDescent="0.2">
      <c r="H3931" s="57"/>
    </row>
    <row r="3932" spans="8:8" x14ac:dyDescent="0.2">
      <c r="H3932" s="57"/>
    </row>
    <row r="3933" spans="8:8" x14ac:dyDescent="0.2">
      <c r="H3933" s="57"/>
    </row>
    <row r="3934" spans="8:8" x14ac:dyDescent="0.2">
      <c r="H3934" s="57"/>
    </row>
    <row r="3935" spans="8:8" x14ac:dyDescent="0.2">
      <c r="H3935" s="57"/>
    </row>
    <row r="3936" spans="8:8" x14ac:dyDescent="0.2">
      <c r="H3936" s="57"/>
    </row>
    <row r="3937" spans="8:8" x14ac:dyDescent="0.2">
      <c r="H3937" s="57"/>
    </row>
    <row r="3938" spans="8:8" x14ac:dyDescent="0.2">
      <c r="H3938" s="57"/>
    </row>
    <row r="3939" spans="8:8" x14ac:dyDescent="0.2">
      <c r="H3939" s="57"/>
    </row>
    <row r="3940" spans="8:8" x14ac:dyDescent="0.2">
      <c r="H3940" s="57"/>
    </row>
    <row r="3941" spans="8:8" x14ac:dyDescent="0.2">
      <c r="H3941" s="57"/>
    </row>
    <row r="3942" spans="8:8" x14ac:dyDescent="0.2">
      <c r="H3942" s="57"/>
    </row>
    <row r="3943" spans="8:8" x14ac:dyDescent="0.2">
      <c r="H3943" s="57"/>
    </row>
    <row r="3944" spans="8:8" x14ac:dyDescent="0.2">
      <c r="H3944" s="57"/>
    </row>
    <row r="3945" spans="8:8" x14ac:dyDescent="0.2">
      <c r="H3945" s="57"/>
    </row>
    <row r="3946" spans="8:8" x14ac:dyDescent="0.2">
      <c r="H3946" s="57"/>
    </row>
    <row r="3947" spans="8:8" x14ac:dyDescent="0.2">
      <c r="H3947" s="57"/>
    </row>
    <row r="3948" spans="8:8" x14ac:dyDescent="0.2">
      <c r="H3948" s="57"/>
    </row>
    <row r="3949" spans="8:8" x14ac:dyDescent="0.2">
      <c r="H3949" s="57"/>
    </row>
    <row r="3950" spans="8:8" x14ac:dyDescent="0.2">
      <c r="H3950" s="57"/>
    </row>
    <row r="3951" spans="8:8" x14ac:dyDescent="0.2">
      <c r="H3951" s="57"/>
    </row>
    <row r="3952" spans="8:8" x14ac:dyDescent="0.2">
      <c r="H3952" s="57"/>
    </row>
    <row r="3953" spans="8:8" x14ac:dyDescent="0.2">
      <c r="H3953" s="57"/>
    </row>
    <row r="3954" spans="8:8" x14ac:dyDescent="0.2">
      <c r="H3954" s="57"/>
    </row>
    <row r="3955" spans="8:8" x14ac:dyDescent="0.2">
      <c r="H3955" s="57"/>
    </row>
    <row r="3956" spans="8:8" x14ac:dyDescent="0.2">
      <c r="H3956" s="57"/>
    </row>
    <row r="3957" spans="8:8" x14ac:dyDescent="0.2">
      <c r="H3957" s="57"/>
    </row>
    <row r="3958" spans="8:8" x14ac:dyDescent="0.2">
      <c r="H3958" s="57"/>
    </row>
    <row r="3959" spans="8:8" x14ac:dyDescent="0.2">
      <c r="H3959" s="57"/>
    </row>
    <row r="3960" spans="8:8" x14ac:dyDescent="0.2">
      <c r="H3960" s="57"/>
    </row>
    <row r="3961" spans="8:8" x14ac:dyDescent="0.2">
      <c r="H3961" s="57"/>
    </row>
    <row r="3962" spans="8:8" x14ac:dyDescent="0.2">
      <c r="H3962" s="57"/>
    </row>
    <row r="3963" spans="8:8" x14ac:dyDescent="0.2">
      <c r="H3963" s="57"/>
    </row>
    <row r="3964" spans="8:8" x14ac:dyDescent="0.2">
      <c r="H3964" s="57"/>
    </row>
    <row r="3965" spans="8:8" x14ac:dyDescent="0.2">
      <c r="H3965" s="57"/>
    </row>
    <row r="3966" spans="8:8" x14ac:dyDescent="0.2">
      <c r="H3966" s="57"/>
    </row>
    <row r="3967" spans="8:8" x14ac:dyDescent="0.2">
      <c r="H3967" s="57"/>
    </row>
    <row r="3968" spans="8:8" x14ac:dyDescent="0.2">
      <c r="H3968" s="57"/>
    </row>
    <row r="3969" spans="8:8" x14ac:dyDescent="0.2">
      <c r="H3969" s="57"/>
    </row>
    <row r="3970" spans="8:8" x14ac:dyDescent="0.2">
      <c r="H3970" s="57"/>
    </row>
    <row r="3971" spans="8:8" x14ac:dyDescent="0.2">
      <c r="H3971" s="57"/>
    </row>
    <row r="3972" spans="8:8" x14ac:dyDescent="0.2">
      <c r="H3972" s="57"/>
    </row>
    <row r="3973" spans="8:8" x14ac:dyDescent="0.2">
      <c r="H3973" s="57"/>
    </row>
    <row r="3974" spans="8:8" x14ac:dyDescent="0.2">
      <c r="H3974" s="57"/>
    </row>
    <row r="3975" spans="8:8" x14ac:dyDescent="0.2">
      <c r="H3975" s="57"/>
    </row>
    <row r="3976" spans="8:8" x14ac:dyDescent="0.2">
      <c r="H3976" s="57"/>
    </row>
    <row r="3977" spans="8:8" x14ac:dyDescent="0.2">
      <c r="H3977" s="57"/>
    </row>
    <row r="3978" spans="8:8" x14ac:dyDescent="0.2">
      <c r="H3978" s="57"/>
    </row>
    <row r="3979" spans="8:8" x14ac:dyDescent="0.2">
      <c r="H3979" s="57"/>
    </row>
    <row r="3980" spans="8:8" x14ac:dyDescent="0.2">
      <c r="H3980" s="57"/>
    </row>
    <row r="3981" spans="8:8" x14ac:dyDescent="0.2">
      <c r="H3981" s="57"/>
    </row>
    <row r="3982" spans="8:8" x14ac:dyDescent="0.2">
      <c r="H3982" s="57"/>
    </row>
    <row r="3983" spans="8:8" x14ac:dyDescent="0.2">
      <c r="H3983" s="57"/>
    </row>
    <row r="3984" spans="8:8" x14ac:dyDescent="0.2">
      <c r="H3984" s="57"/>
    </row>
    <row r="3985" spans="8:8" x14ac:dyDescent="0.2">
      <c r="H3985" s="57"/>
    </row>
    <row r="3986" spans="8:8" x14ac:dyDescent="0.2">
      <c r="H3986" s="57"/>
    </row>
    <row r="3987" spans="8:8" x14ac:dyDescent="0.2">
      <c r="H3987" s="57"/>
    </row>
    <row r="3988" spans="8:8" x14ac:dyDescent="0.2">
      <c r="H3988" s="57"/>
    </row>
    <row r="3989" spans="8:8" x14ac:dyDescent="0.2">
      <c r="H3989" s="57"/>
    </row>
    <row r="3990" spans="8:8" x14ac:dyDescent="0.2">
      <c r="H3990" s="57"/>
    </row>
    <row r="3991" spans="8:8" x14ac:dyDescent="0.2">
      <c r="H3991" s="57"/>
    </row>
    <row r="3992" spans="8:8" x14ac:dyDescent="0.2">
      <c r="H3992" s="57"/>
    </row>
    <row r="3993" spans="8:8" x14ac:dyDescent="0.2">
      <c r="H3993" s="57"/>
    </row>
    <row r="3994" spans="8:8" x14ac:dyDescent="0.2">
      <c r="H3994" s="57"/>
    </row>
    <row r="3995" spans="8:8" x14ac:dyDescent="0.2">
      <c r="H3995" s="57"/>
    </row>
    <row r="3996" spans="8:8" x14ac:dyDescent="0.2">
      <c r="H3996" s="57"/>
    </row>
    <row r="3997" spans="8:8" x14ac:dyDescent="0.2">
      <c r="H3997" s="57"/>
    </row>
    <row r="3998" spans="8:8" x14ac:dyDescent="0.2">
      <c r="H3998" s="57"/>
    </row>
    <row r="3999" spans="8:8" x14ac:dyDescent="0.2">
      <c r="H3999" s="57"/>
    </row>
    <row r="4000" spans="8:8" x14ac:dyDescent="0.2">
      <c r="H4000" s="57"/>
    </row>
    <row r="4001" spans="8:8" x14ac:dyDescent="0.2">
      <c r="H4001" s="57"/>
    </row>
    <row r="4002" spans="8:8" x14ac:dyDescent="0.2">
      <c r="H4002" s="57"/>
    </row>
    <row r="4003" spans="8:8" x14ac:dyDescent="0.2">
      <c r="H4003" s="57"/>
    </row>
    <row r="4004" spans="8:8" x14ac:dyDescent="0.2">
      <c r="H4004" s="57"/>
    </row>
    <row r="4005" spans="8:8" x14ac:dyDescent="0.2">
      <c r="H4005" s="57"/>
    </row>
    <row r="4006" spans="8:8" x14ac:dyDescent="0.2">
      <c r="H4006" s="57"/>
    </row>
    <row r="4007" spans="8:8" x14ac:dyDescent="0.2">
      <c r="H4007" s="57"/>
    </row>
    <row r="4008" spans="8:8" x14ac:dyDescent="0.2">
      <c r="H4008" s="57"/>
    </row>
    <row r="4009" spans="8:8" x14ac:dyDescent="0.2">
      <c r="H4009" s="57"/>
    </row>
    <row r="4010" spans="8:8" x14ac:dyDescent="0.2">
      <c r="H4010" s="57"/>
    </row>
    <row r="4011" spans="8:8" x14ac:dyDescent="0.2">
      <c r="H4011" s="57"/>
    </row>
    <row r="4012" spans="8:8" x14ac:dyDescent="0.2">
      <c r="H4012" s="57"/>
    </row>
    <row r="4013" spans="8:8" x14ac:dyDescent="0.2">
      <c r="H4013" s="57"/>
    </row>
    <row r="4014" spans="8:8" x14ac:dyDescent="0.2">
      <c r="H4014" s="57"/>
    </row>
    <row r="4015" spans="8:8" x14ac:dyDescent="0.2">
      <c r="H4015" s="57"/>
    </row>
    <row r="4016" spans="8:8" x14ac:dyDescent="0.2">
      <c r="H4016" s="57"/>
    </row>
    <row r="4017" spans="8:8" x14ac:dyDescent="0.2">
      <c r="H4017" s="57"/>
    </row>
    <row r="4018" spans="8:8" x14ac:dyDescent="0.2">
      <c r="H4018" s="57"/>
    </row>
    <row r="4019" spans="8:8" x14ac:dyDescent="0.2">
      <c r="H4019" s="57"/>
    </row>
    <row r="4020" spans="8:8" x14ac:dyDescent="0.2">
      <c r="H4020" s="57"/>
    </row>
    <row r="4021" spans="8:8" x14ac:dyDescent="0.2">
      <c r="H4021" s="57"/>
    </row>
    <row r="4022" spans="8:8" x14ac:dyDescent="0.2">
      <c r="H4022" s="57"/>
    </row>
    <row r="4023" spans="8:8" x14ac:dyDescent="0.2">
      <c r="H4023" s="57"/>
    </row>
    <row r="4024" spans="8:8" x14ac:dyDescent="0.2">
      <c r="H4024" s="57"/>
    </row>
    <row r="4025" spans="8:8" x14ac:dyDescent="0.2">
      <c r="H4025" s="57"/>
    </row>
    <row r="4026" spans="8:8" x14ac:dyDescent="0.2">
      <c r="H4026" s="57"/>
    </row>
    <row r="4027" spans="8:8" x14ac:dyDescent="0.2">
      <c r="H4027" s="57"/>
    </row>
    <row r="4028" spans="8:8" x14ac:dyDescent="0.2">
      <c r="H4028" s="57"/>
    </row>
    <row r="4029" spans="8:8" x14ac:dyDescent="0.2">
      <c r="H4029" s="57"/>
    </row>
    <row r="4030" spans="8:8" x14ac:dyDescent="0.2">
      <c r="H4030" s="57"/>
    </row>
    <row r="4031" spans="8:8" x14ac:dyDescent="0.2">
      <c r="H4031" s="57"/>
    </row>
    <row r="4032" spans="8:8" x14ac:dyDescent="0.2">
      <c r="H4032" s="57"/>
    </row>
    <row r="4033" spans="8:8" x14ac:dyDescent="0.2">
      <c r="H4033" s="57"/>
    </row>
    <row r="4034" spans="8:8" x14ac:dyDescent="0.2">
      <c r="H4034" s="57"/>
    </row>
    <row r="4035" spans="8:8" x14ac:dyDescent="0.2">
      <c r="H4035" s="57"/>
    </row>
    <row r="4036" spans="8:8" x14ac:dyDescent="0.2">
      <c r="H4036" s="57"/>
    </row>
    <row r="4037" spans="8:8" x14ac:dyDescent="0.2">
      <c r="H4037" s="57"/>
    </row>
    <row r="4038" spans="8:8" x14ac:dyDescent="0.2">
      <c r="H4038" s="57"/>
    </row>
    <row r="4039" spans="8:8" x14ac:dyDescent="0.2">
      <c r="H4039" s="57"/>
    </row>
    <row r="4040" spans="8:8" x14ac:dyDescent="0.2">
      <c r="H4040" s="57"/>
    </row>
    <row r="4041" spans="8:8" x14ac:dyDescent="0.2">
      <c r="H4041" s="57"/>
    </row>
    <row r="4042" spans="8:8" x14ac:dyDescent="0.2">
      <c r="H4042" s="57"/>
    </row>
    <row r="4043" spans="8:8" x14ac:dyDescent="0.2">
      <c r="H4043" s="57"/>
    </row>
    <row r="4044" spans="8:8" x14ac:dyDescent="0.2">
      <c r="H4044" s="57"/>
    </row>
    <row r="4045" spans="8:8" x14ac:dyDescent="0.2">
      <c r="H4045" s="57"/>
    </row>
    <row r="4046" spans="8:8" x14ac:dyDescent="0.2">
      <c r="H4046" s="57"/>
    </row>
    <row r="4047" spans="8:8" x14ac:dyDescent="0.2">
      <c r="H4047" s="57"/>
    </row>
    <row r="4048" spans="8:8" x14ac:dyDescent="0.2">
      <c r="H4048" s="57"/>
    </row>
    <row r="4049" spans="8:8" x14ac:dyDescent="0.2">
      <c r="H4049" s="57"/>
    </row>
    <row r="4050" spans="8:8" x14ac:dyDescent="0.2">
      <c r="H4050" s="57"/>
    </row>
    <row r="4051" spans="8:8" x14ac:dyDescent="0.2">
      <c r="H4051" s="57"/>
    </row>
    <row r="4052" spans="8:8" x14ac:dyDescent="0.2">
      <c r="H4052" s="57"/>
    </row>
    <row r="4053" spans="8:8" x14ac:dyDescent="0.2">
      <c r="H4053" s="57"/>
    </row>
    <row r="4054" spans="8:8" x14ac:dyDescent="0.2">
      <c r="H4054" s="57"/>
    </row>
    <row r="4055" spans="8:8" x14ac:dyDescent="0.2">
      <c r="H4055" s="57"/>
    </row>
    <row r="4056" spans="8:8" x14ac:dyDescent="0.2">
      <c r="H4056" s="57"/>
    </row>
    <row r="4057" spans="8:8" x14ac:dyDescent="0.2">
      <c r="H4057" s="57"/>
    </row>
    <row r="4058" spans="8:8" x14ac:dyDescent="0.2">
      <c r="H4058" s="57"/>
    </row>
    <row r="4059" spans="8:8" x14ac:dyDescent="0.2">
      <c r="H4059" s="57"/>
    </row>
    <row r="4060" spans="8:8" x14ac:dyDescent="0.2">
      <c r="H4060" s="57"/>
    </row>
    <row r="4061" spans="8:8" x14ac:dyDescent="0.2">
      <c r="H4061" s="57"/>
    </row>
    <row r="4062" spans="8:8" x14ac:dyDescent="0.2">
      <c r="H4062" s="57"/>
    </row>
    <row r="4063" spans="8:8" x14ac:dyDescent="0.2">
      <c r="H4063" s="57"/>
    </row>
    <row r="4064" spans="8:8" x14ac:dyDescent="0.2">
      <c r="H4064" s="57"/>
    </row>
    <row r="4065" spans="8:109" x14ac:dyDescent="0.2">
      <c r="H4065" s="57"/>
    </row>
    <row r="4066" spans="8:109" x14ac:dyDescent="0.2">
      <c r="H4066" s="57"/>
    </row>
    <row r="4067" spans="8:109" x14ac:dyDescent="0.2">
      <c r="H4067" s="57"/>
    </row>
    <row r="4068" spans="8:109" x14ac:dyDescent="0.2">
      <c r="H4068" s="57"/>
    </row>
    <row r="4069" spans="8:109" x14ac:dyDescent="0.2">
      <c r="H4069" s="57"/>
    </row>
    <row r="4070" spans="8:109" x14ac:dyDescent="0.2">
      <c r="H4070" s="57"/>
    </row>
    <row r="4071" spans="8:109" x14ac:dyDescent="0.2">
      <c r="H4071" s="57"/>
    </row>
    <row r="4072" spans="8:109" x14ac:dyDescent="0.2">
      <c r="H4072" s="57"/>
    </row>
    <row r="4073" spans="8:109" x14ac:dyDescent="0.2">
      <c r="H4073" s="57"/>
    </row>
    <row r="4074" spans="8:109" x14ac:dyDescent="0.2">
      <c r="H4074" s="57"/>
    </row>
    <row r="4075" spans="8:109" x14ac:dyDescent="0.2">
      <c r="H4075" s="57"/>
    </row>
    <row r="4076" spans="8:109" x14ac:dyDescent="0.2">
      <c r="H4076" s="57"/>
      <c r="DE4076" s="41"/>
    </row>
    <row r="4077" spans="8:109" x14ac:dyDescent="0.2">
      <c r="H4077" s="57"/>
    </row>
    <row r="4078" spans="8:109" x14ac:dyDescent="0.2">
      <c r="H4078" s="57"/>
    </row>
    <row r="4079" spans="8:109" x14ac:dyDescent="0.2">
      <c r="H4079" s="57"/>
    </row>
    <row r="4080" spans="8:109" x14ac:dyDescent="0.2">
      <c r="H4080" s="57"/>
    </row>
    <row r="4081" spans="8:8" x14ac:dyDescent="0.2">
      <c r="H4081" s="57"/>
    </row>
    <row r="4082" spans="8:8" x14ac:dyDescent="0.2">
      <c r="H4082" s="57"/>
    </row>
    <row r="4083" spans="8:8" x14ac:dyDescent="0.2">
      <c r="H4083" s="57"/>
    </row>
    <row r="4084" spans="8:8" x14ac:dyDescent="0.2">
      <c r="H4084" s="57"/>
    </row>
    <row r="4085" spans="8:8" x14ac:dyDescent="0.2">
      <c r="H4085" s="57"/>
    </row>
    <row r="4086" spans="8:8" x14ac:dyDescent="0.2">
      <c r="H4086" s="57"/>
    </row>
    <row r="4087" spans="8:8" x14ac:dyDescent="0.2">
      <c r="H4087" s="57"/>
    </row>
    <row r="4088" spans="8:8" x14ac:dyDescent="0.2">
      <c r="H4088" s="57"/>
    </row>
    <row r="4089" spans="8:8" x14ac:dyDescent="0.2">
      <c r="H4089" s="57"/>
    </row>
    <row r="4090" spans="8:8" x14ac:dyDescent="0.2">
      <c r="H4090" s="57"/>
    </row>
    <row r="4091" spans="8:8" x14ac:dyDescent="0.2">
      <c r="H4091" s="57"/>
    </row>
    <row r="4092" spans="8:8" x14ac:dyDescent="0.2">
      <c r="H4092" s="57"/>
    </row>
    <row r="4093" spans="8:8" x14ac:dyDescent="0.2">
      <c r="H4093" s="57"/>
    </row>
    <row r="4094" spans="8:8" x14ac:dyDescent="0.2">
      <c r="H4094" s="57"/>
    </row>
    <row r="4095" spans="8:8" x14ac:dyDescent="0.2">
      <c r="H4095" s="57"/>
    </row>
    <row r="4096" spans="8:8" x14ac:dyDescent="0.2">
      <c r="H4096" s="57"/>
    </row>
    <row r="4097" spans="8:8" x14ac:dyDescent="0.2">
      <c r="H4097" s="57"/>
    </row>
    <row r="4098" spans="8:8" x14ac:dyDescent="0.2">
      <c r="H4098" s="57"/>
    </row>
    <row r="4099" spans="8:8" x14ac:dyDescent="0.2">
      <c r="H4099" s="57"/>
    </row>
    <row r="4100" spans="8:8" x14ac:dyDescent="0.2">
      <c r="H4100" s="57"/>
    </row>
    <row r="4101" spans="8:8" x14ac:dyDescent="0.2">
      <c r="H4101" s="57"/>
    </row>
    <row r="4102" spans="8:8" x14ac:dyDescent="0.2">
      <c r="H4102" s="57"/>
    </row>
    <row r="4103" spans="8:8" x14ac:dyDescent="0.2">
      <c r="H4103" s="57"/>
    </row>
    <row r="4104" spans="8:8" x14ac:dyDescent="0.2">
      <c r="H4104" s="57"/>
    </row>
    <row r="4105" spans="8:8" x14ac:dyDescent="0.2">
      <c r="H4105" s="57"/>
    </row>
    <row r="4106" spans="8:8" x14ac:dyDescent="0.2">
      <c r="H4106" s="57"/>
    </row>
    <row r="4107" spans="8:8" x14ac:dyDescent="0.2">
      <c r="H4107" s="57"/>
    </row>
    <row r="4108" spans="8:8" x14ac:dyDescent="0.2">
      <c r="H4108" s="57"/>
    </row>
    <row r="4109" spans="8:8" x14ac:dyDescent="0.2">
      <c r="H4109" s="57"/>
    </row>
    <row r="4110" spans="8:8" x14ac:dyDescent="0.2">
      <c r="H4110" s="57"/>
    </row>
    <row r="4111" spans="8:8" x14ac:dyDescent="0.2">
      <c r="H4111" s="57"/>
    </row>
    <row r="4112" spans="8:8" x14ac:dyDescent="0.2">
      <c r="H4112" s="57"/>
    </row>
    <row r="4113" spans="8:8" x14ac:dyDescent="0.2">
      <c r="H4113" s="57"/>
    </row>
    <row r="4114" spans="8:8" x14ac:dyDescent="0.2">
      <c r="H4114" s="57"/>
    </row>
    <row r="4115" spans="8:8" x14ac:dyDescent="0.2">
      <c r="H4115" s="57"/>
    </row>
    <row r="4116" spans="8:8" x14ac:dyDescent="0.2">
      <c r="H4116" s="57"/>
    </row>
    <row r="4117" spans="8:8" x14ac:dyDescent="0.2">
      <c r="H4117" s="57"/>
    </row>
    <row r="4118" spans="8:8" x14ac:dyDescent="0.2">
      <c r="H4118" s="57"/>
    </row>
    <row r="4119" spans="8:8" x14ac:dyDescent="0.2">
      <c r="H4119" s="57"/>
    </row>
    <row r="4120" spans="8:8" x14ac:dyDescent="0.2">
      <c r="H4120" s="57"/>
    </row>
    <row r="4121" spans="8:8" x14ac:dyDescent="0.2">
      <c r="H4121" s="57"/>
    </row>
    <row r="4122" spans="8:8" x14ac:dyDescent="0.2">
      <c r="H4122" s="57"/>
    </row>
    <row r="4123" spans="8:8" x14ac:dyDescent="0.2">
      <c r="H4123" s="57"/>
    </row>
    <row r="4124" spans="8:8" x14ac:dyDescent="0.2">
      <c r="H4124" s="57"/>
    </row>
    <row r="4125" spans="8:8" x14ac:dyDescent="0.2">
      <c r="H4125" s="57"/>
    </row>
    <row r="4126" spans="8:8" x14ac:dyDescent="0.2">
      <c r="H4126" s="57"/>
    </row>
    <row r="4127" spans="8:8" x14ac:dyDescent="0.2">
      <c r="H4127" s="57"/>
    </row>
    <row r="4128" spans="8:8" x14ac:dyDescent="0.2">
      <c r="H4128" s="57"/>
    </row>
    <row r="4129" spans="8:8" x14ac:dyDescent="0.2">
      <c r="H4129" s="57"/>
    </row>
    <row r="4130" spans="8:8" x14ac:dyDescent="0.2">
      <c r="H4130" s="57"/>
    </row>
    <row r="4131" spans="8:8" x14ac:dyDescent="0.2">
      <c r="H4131" s="57"/>
    </row>
    <row r="4132" spans="8:8" x14ac:dyDescent="0.2">
      <c r="H4132" s="57"/>
    </row>
    <row r="4133" spans="8:8" x14ac:dyDescent="0.2">
      <c r="H4133" s="57"/>
    </row>
    <row r="4134" spans="8:8" x14ac:dyDescent="0.2">
      <c r="H4134" s="57"/>
    </row>
    <row r="4135" spans="8:8" x14ac:dyDescent="0.2">
      <c r="H4135" s="57"/>
    </row>
    <row r="4136" spans="8:8" x14ac:dyDescent="0.2">
      <c r="H4136" s="57"/>
    </row>
    <row r="4137" spans="8:8" x14ac:dyDescent="0.2">
      <c r="H4137" s="57"/>
    </row>
    <row r="4138" spans="8:8" x14ac:dyDescent="0.2">
      <c r="H4138" s="57"/>
    </row>
    <row r="4139" spans="8:8" x14ac:dyDescent="0.2">
      <c r="H4139" s="57"/>
    </row>
    <row r="4140" spans="8:8" x14ac:dyDescent="0.2">
      <c r="H4140" s="57"/>
    </row>
    <row r="4141" spans="8:8" x14ac:dyDescent="0.2">
      <c r="H4141" s="57"/>
    </row>
    <row r="4142" spans="8:8" x14ac:dyDescent="0.2">
      <c r="H4142" s="57"/>
    </row>
    <row r="4143" spans="8:8" x14ac:dyDescent="0.2">
      <c r="H4143" s="57"/>
    </row>
    <row r="4144" spans="8:8" x14ac:dyDescent="0.2">
      <c r="H4144" s="57"/>
    </row>
    <row r="4145" spans="8:8" x14ac:dyDescent="0.2">
      <c r="H4145" s="57"/>
    </row>
    <row r="4146" spans="8:8" x14ac:dyDescent="0.2">
      <c r="H4146" s="57"/>
    </row>
    <row r="4147" spans="8:8" x14ac:dyDescent="0.2">
      <c r="H4147" s="57"/>
    </row>
    <row r="4148" spans="8:8" x14ac:dyDescent="0.2">
      <c r="H4148" s="57"/>
    </row>
    <row r="4149" spans="8:8" x14ac:dyDescent="0.2">
      <c r="H4149" s="57"/>
    </row>
    <row r="4150" spans="8:8" x14ac:dyDescent="0.2">
      <c r="H4150" s="57"/>
    </row>
    <row r="4151" spans="8:8" x14ac:dyDescent="0.2">
      <c r="H4151" s="57"/>
    </row>
    <row r="4152" spans="8:8" x14ac:dyDescent="0.2">
      <c r="H4152" s="57"/>
    </row>
    <row r="4153" spans="8:8" x14ac:dyDescent="0.2">
      <c r="H4153" s="57"/>
    </row>
    <row r="4154" spans="8:8" x14ac:dyDescent="0.2">
      <c r="H4154" s="57"/>
    </row>
    <row r="4155" spans="8:8" x14ac:dyDescent="0.2">
      <c r="H4155" s="57"/>
    </row>
    <row r="4156" spans="8:8" x14ac:dyDescent="0.2">
      <c r="H4156" s="57"/>
    </row>
    <row r="4157" spans="8:8" x14ac:dyDescent="0.2">
      <c r="H4157" s="57"/>
    </row>
    <row r="4158" spans="8:8" x14ac:dyDescent="0.2">
      <c r="H4158" s="57"/>
    </row>
    <row r="4159" spans="8:8" x14ac:dyDescent="0.2">
      <c r="H4159" s="57"/>
    </row>
    <row r="4160" spans="8:8" x14ac:dyDescent="0.2">
      <c r="H4160" s="57"/>
    </row>
    <row r="4161" spans="8:8" x14ac:dyDescent="0.2">
      <c r="H4161" s="57"/>
    </row>
    <row r="4162" spans="8:8" x14ac:dyDescent="0.2">
      <c r="H4162" s="57"/>
    </row>
    <row r="4163" spans="8:8" x14ac:dyDescent="0.2">
      <c r="H4163" s="57"/>
    </row>
    <row r="4164" spans="8:8" x14ac:dyDescent="0.2">
      <c r="H4164" s="57"/>
    </row>
    <row r="4165" spans="8:8" x14ac:dyDescent="0.2">
      <c r="H4165" s="57"/>
    </row>
    <row r="4166" spans="8:8" x14ac:dyDescent="0.2">
      <c r="H4166" s="57"/>
    </row>
    <row r="4167" spans="8:8" x14ac:dyDescent="0.2">
      <c r="H4167" s="57"/>
    </row>
    <row r="4168" spans="8:8" x14ac:dyDescent="0.2">
      <c r="H4168" s="57"/>
    </row>
    <row r="4169" spans="8:8" x14ac:dyDescent="0.2">
      <c r="H4169" s="57"/>
    </row>
    <row r="4170" spans="8:8" x14ac:dyDescent="0.2">
      <c r="H4170" s="57"/>
    </row>
    <row r="4171" spans="8:8" x14ac:dyDescent="0.2">
      <c r="H4171" s="57"/>
    </row>
    <row r="4172" spans="8:8" x14ac:dyDescent="0.2">
      <c r="H4172" s="57"/>
    </row>
    <row r="4173" spans="8:8" x14ac:dyDescent="0.2">
      <c r="H4173" s="57"/>
    </row>
    <row r="4174" spans="8:8" x14ac:dyDescent="0.2">
      <c r="H4174" s="57"/>
    </row>
    <row r="4175" spans="8:8" x14ac:dyDescent="0.2">
      <c r="H4175" s="57"/>
    </row>
    <row r="4176" spans="8:8" x14ac:dyDescent="0.2">
      <c r="H4176" s="57"/>
    </row>
    <row r="4177" spans="8:8" x14ac:dyDescent="0.2">
      <c r="H4177" s="57"/>
    </row>
    <row r="4178" spans="8:8" x14ac:dyDescent="0.2">
      <c r="H4178" s="57"/>
    </row>
    <row r="4179" spans="8:8" x14ac:dyDescent="0.2">
      <c r="H4179" s="57"/>
    </row>
    <row r="4180" spans="8:8" x14ac:dyDescent="0.2">
      <c r="H4180" s="57"/>
    </row>
    <row r="4181" spans="8:8" x14ac:dyDescent="0.2">
      <c r="H4181" s="57"/>
    </row>
    <row r="4182" spans="8:8" x14ac:dyDescent="0.2">
      <c r="H4182" s="57"/>
    </row>
    <row r="4183" spans="8:8" x14ac:dyDescent="0.2">
      <c r="H4183" s="57"/>
    </row>
    <row r="4184" spans="8:8" x14ac:dyDescent="0.2">
      <c r="H4184" s="57"/>
    </row>
    <row r="4185" spans="8:8" x14ac:dyDescent="0.2">
      <c r="H4185" s="57"/>
    </row>
    <row r="4186" spans="8:8" x14ac:dyDescent="0.2">
      <c r="H4186" s="57"/>
    </row>
    <row r="4187" spans="8:8" x14ac:dyDescent="0.2">
      <c r="H4187" s="57"/>
    </row>
    <row r="4188" spans="8:8" x14ac:dyDescent="0.2">
      <c r="H4188" s="57"/>
    </row>
    <row r="4189" spans="8:8" x14ac:dyDescent="0.2">
      <c r="H4189" s="57"/>
    </row>
    <row r="4190" spans="8:8" x14ac:dyDescent="0.2">
      <c r="H4190" s="57"/>
    </row>
    <row r="4191" spans="8:8" x14ac:dyDescent="0.2">
      <c r="H4191" s="57"/>
    </row>
    <row r="4192" spans="8:8" x14ac:dyDescent="0.2">
      <c r="H4192" s="57"/>
    </row>
    <row r="4193" spans="8:8" x14ac:dyDescent="0.2">
      <c r="H4193" s="57"/>
    </row>
    <row r="4194" spans="8:8" x14ac:dyDescent="0.2">
      <c r="H4194" s="57"/>
    </row>
    <row r="4195" spans="8:8" x14ac:dyDescent="0.2">
      <c r="H4195" s="57"/>
    </row>
    <row r="4196" spans="8:8" x14ac:dyDescent="0.2">
      <c r="H4196" s="57"/>
    </row>
    <row r="4197" spans="8:8" x14ac:dyDescent="0.2">
      <c r="H4197" s="57"/>
    </row>
    <row r="4198" spans="8:8" x14ac:dyDescent="0.2">
      <c r="H4198" s="57"/>
    </row>
    <row r="4199" spans="8:8" x14ac:dyDescent="0.2">
      <c r="H4199" s="57"/>
    </row>
    <row r="4200" spans="8:8" x14ac:dyDescent="0.2">
      <c r="H4200" s="57"/>
    </row>
    <row r="4201" spans="8:8" x14ac:dyDescent="0.2">
      <c r="H4201" s="57"/>
    </row>
    <row r="4202" spans="8:8" x14ac:dyDescent="0.2">
      <c r="H4202" s="57"/>
    </row>
    <row r="4203" spans="8:8" x14ac:dyDescent="0.2">
      <c r="H4203" s="57"/>
    </row>
    <row r="4204" spans="8:8" x14ac:dyDescent="0.2">
      <c r="H4204" s="57"/>
    </row>
    <row r="4205" spans="8:8" x14ac:dyDescent="0.2">
      <c r="H4205" s="57"/>
    </row>
    <row r="4206" spans="8:8" x14ac:dyDescent="0.2">
      <c r="H4206" s="57"/>
    </row>
    <row r="4207" spans="8:8" x14ac:dyDescent="0.2">
      <c r="H4207" s="57"/>
    </row>
    <row r="4208" spans="8:8" x14ac:dyDescent="0.2">
      <c r="H4208" s="57"/>
    </row>
    <row r="4209" spans="8:8" x14ac:dyDescent="0.2">
      <c r="H4209" s="57"/>
    </row>
    <row r="4210" spans="8:8" x14ac:dyDescent="0.2">
      <c r="H4210" s="57"/>
    </row>
    <row r="4211" spans="8:8" x14ac:dyDescent="0.2">
      <c r="H4211" s="57"/>
    </row>
    <row r="4212" spans="8:8" x14ac:dyDescent="0.2">
      <c r="H4212" s="57"/>
    </row>
    <row r="4213" spans="8:8" x14ac:dyDescent="0.2">
      <c r="H4213" s="57"/>
    </row>
    <row r="4214" spans="8:8" x14ac:dyDescent="0.2">
      <c r="H4214" s="57"/>
    </row>
    <row r="4215" spans="8:8" x14ac:dyDescent="0.2">
      <c r="H4215" s="57"/>
    </row>
    <row r="4216" spans="8:8" x14ac:dyDescent="0.2">
      <c r="H4216" s="57"/>
    </row>
    <row r="4217" spans="8:8" x14ac:dyDescent="0.2">
      <c r="H4217" s="57"/>
    </row>
    <row r="4218" spans="8:8" x14ac:dyDescent="0.2">
      <c r="H4218" s="57"/>
    </row>
    <row r="4219" spans="8:8" x14ac:dyDescent="0.2">
      <c r="H4219" s="57"/>
    </row>
    <row r="4220" spans="8:8" x14ac:dyDescent="0.2">
      <c r="H4220" s="57"/>
    </row>
    <row r="4221" spans="8:8" x14ac:dyDescent="0.2">
      <c r="H4221" s="57"/>
    </row>
    <row r="4222" spans="8:8" x14ac:dyDescent="0.2">
      <c r="H4222" s="57"/>
    </row>
    <row r="4223" spans="8:8" x14ac:dyDescent="0.2">
      <c r="H4223" s="57"/>
    </row>
    <row r="4224" spans="8:8" x14ac:dyDescent="0.2">
      <c r="H4224" s="57"/>
    </row>
    <row r="4225" spans="8:115" x14ac:dyDescent="0.2">
      <c r="H4225" s="57"/>
    </row>
    <row r="4226" spans="8:115" x14ac:dyDescent="0.2">
      <c r="H4226" s="57"/>
    </row>
    <row r="4227" spans="8:115" x14ac:dyDescent="0.2">
      <c r="H4227" s="57"/>
    </row>
    <row r="4228" spans="8:115" x14ac:dyDescent="0.2">
      <c r="H4228" s="57"/>
    </row>
    <row r="4229" spans="8:115" x14ac:dyDescent="0.2">
      <c r="H4229" s="57"/>
    </row>
    <row r="4230" spans="8:115" x14ac:dyDescent="0.2">
      <c r="H4230" s="57"/>
    </row>
    <row r="4231" spans="8:115" x14ac:dyDescent="0.2">
      <c r="H4231" s="57"/>
    </row>
    <row r="4232" spans="8:115" x14ac:dyDescent="0.2">
      <c r="H4232" s="57"/>
    </row>
    <row r="4233" spans="8:115" x14ac:dyDescent="0.2">
      <c r="H4233" s="57"/>
    </row>
    <row r="4234" spans="8:115" x14ac:dyDescent="0.2">
      <c r="H4234" s="57"/>
    </row>
    <row r="4235" spans="8:115" x14ac:dyDescent="0.2">
      <c r="H4235" s="57"/>
      <c r="DK4235" s="41"/>
    </row>
    <row r="4236" spans="8:115" x14ac:dyDescent="0.2">
      <c r="H4236" s="57"/>
    </row>
    <row r="4237" spans="8:115" x14ac:dyDescent="0.2">
      <c r="H4237" s="57"/>
    </row>
    <row r="4238" spans="8:115" x14ac:dyDescent="0.2">
      <c r="H4238" s="57"/>
    </row>
    <row r="4239" spans="8:115" x14ac:dyDescent="0.2">
      <c r="H4239" s="57"/>
    </row>
    <row r="4240" spans="8:115" x14ac:dyDescent="0.2">
      <c r="H4240" s="57"/>
    </row>
    <row r="4241" spans="8:8" x14ac:dyDescent="0.2">
      <c r="H4241" s="57"/>
    </row>
    <row r="4242" spans="8:8" x14ac:dyDescent="0.2">
      <c r="H4242" s="57"/>
    </row>
    <row r="4243" spans="8:8" x14ac:dyDescent="0.2">
      <c r="H4243" s="57"/>
    </row>
    <row r="4244" spans="8:8" x14ac:dyDescent="0.2">
      <c r="H4244" s="57"/>
    </row>
    <row r="4245" spans="8:8" x14ac:dyDescent="0.2">
      <c r="H4245" s="57"/>
    </row>
    <row r="4246" spans="8:8" x14ac:dyDescent="0.2">
      <c r="H4246" s="57"/>
    </row>
    <row r="4247" spans="8:8" x14ac:dyDescent="0.2">
      <c r="H4247" s="57"/>
    </row>
    <row r="4248" spans="8:8" x14ac:dyDescent="0.2">
      <c r="H4248" s="57"/>
    </row>
    <row r="4249" spans="8:8" x14ac:dyDescent="0.2">
      <c r="H4249" s="57"/>
    </row>
    <row r="4250" spans="8:8" x14ac:dyDescent="0.2">
      <c r="H4250" s="57"/>
    </row>
    <row r="4251" spans="8:8" x14ac:dyDescent="0.2">
      <c r="H4251" s="57"/>
    </row>
    <row r="4252" spans="8:8" x14ac:dyDescent="0.2">
      <c r="H4252" s="57"/>
    </row>
    <row r="4253" spans="8:8" x14ac:dyDescent="0.2">
      <c r="H4253" s="57"/>
    </row>
    <row r="4254" spans="8:8" x14ac:dyDescent="0.2">
      <c r="H4254" s="57"/>
    </row>
    <row r="4255" spans="8:8" x14ac:dyDescent="0.2">
      <c r="H4255" s="57"/>
    </row>
    <row r="4256" spans="8:8" x14ac:dyDescent="0.2">
      <c r="H4256" s="57"/>
    </row>
    <row r="4257" spans="8:8" x14ac:dyDescent="0.2">
      <c r="H4257" s="57"/>
    </row>
    <row r="4258" spans="8:8" x14ac:dyDescent="0.2">
      <c r="H4258" s="57"/>
    </row>
    <row r="4259" spans="8:8" x14ac:dyDescent="0.2">
      <c r="H4259" s="57"/>
    </row>
    <row r="4260" spans="8:8" x14ac:dyDescent="0.2">
      <c r="H4260" s="57"/>
    </row>
    <row r="4261" spans="8:8" x14ac:dyDescent="0.2">
      <c r="H4261" s="57"/>
    </row>
    <row r="4262" spans="8:8" x14ac:dyDescent="0.2">
      <c r="H4262" s="57"/>
    </row>
    <row r="4263" spans="8:8" x14ac:dyDescent="0.2">
      <c r="H4263" s="57"/>
    </row>
    <row r="4264" spans="8:8" x14ac:dyDescent="0.2">
      <c r="H4264" s="57"/>
    </row>
    <row r="4265" spans="8:8" x14ac:dyDescent="0.2">
      <c r="H4265" s="57"/>
    </row>
    <row r="4266" spans="8:8" x14ac:dyDescent="0.2">
      <c r="H4266" s="57"/>
    </row>
    <row r="4267" spans="8:8" x14ac:dyDescent="0.2">
      <c r="H4267" s="57"/>
    </row>
    <row r="4268" spans="8:8" x14ac:dyDescent="0.2">
      <c r="H4268" s="57"/>
    </row>
    <row r="4269" spans="8:8" x14ac:dyDescent="0.2">
      <c r="H4269" s="57"/>
    </row>
    <row r="4270" spans="8:8" x14ac:dyDescent="0.2">
      <c r="H4270" s="57"/>
    </row>
    <row r="4271" spans="8:8" x14ac:dyDescent="0.2">
      <c r="H4271" s="57"/>
    </row>
    <row r="4272" spans="8:8" x14ac:dyDescent="0.2">
      <c r="H4272" s="57"/>
    </row>
    <row r="4273" spans="8:8" x14ac:dyDescent="0.2">
      <c r="H4273" s="57"/>
    </row>
    <row r="4274" spans="8:8" x14ac:dyDescent="0.2">
      <c r="H4274" s="57"/>
    </row>
    <row r="4275" spans="8:8" x14ac:dyDescent="0.2">
      <c r="H4275" s="57"/>
    </row>
    <row r="4276" spans="8:8" x14ac:dyDescent="0.2">
      <c r="H4276" s="57"/>
    </row>
    <row r="4277" spans="8:8" x14ac:dyDescent="0.2">
      <c r="H4277" s="57"/>
    </row>
    <row r="4278" spans="8:8" x14ac:dyDescent="0.2">
      <c r="H4278" s="57"/>
    </row>
    <row r="4279" spans="8:8" x14ac:dyDescent="0.2">
      <c r="H4279" s="57"/>
    </row>
    <row r="4280" spans="8:8" x14ac:dyDescent="0.2">
      <c r="H4280" s="57"/>
    </row>
    <row r="4281" spans="8:8" x14ac:dyDescent="0.2">
      <c r="H4281" s="57"/>
    </row>
    <row r="4282" spans="8:8" x14ac:dyDescent="0.2">
      <c r="H4282" s="57"/>
    </row>
    <row r="4283" spans="8:8" x14ac:dyDescent="0.2">
      <c r="H4283" s="57"/>
    </row>
    <row r="4284" spans="8:8" x14ac:dyDescent="0.2">
      <c r="H4284" s="57"/>
    </row>
    <row r="4285" spans="8:8" x14ac:dyDescent="0.2">
      <c r="H4285" s="57"/>
    </row>
    <row r="4286" spans="8:8" x14ac:dyDescent="0.2">
      <c r="H4286" s="57"/>
    </row>
    <row r="4287" spans="8:8" x14ac:dyDescent="0.2">
      <c r="H4287" s="57"/>
    </row>
    <row r="4288" spans="8:8" x14ac:dyDescent="0.2">
      <c r="H4288" s="57"/>
    </row>
    <row r="4289" spans="8:8" x14ac:dyDescent="0.2">
      <c r="H4289" s="57"/>
    </row>
    <row r="4290" spans="8:8" x14ac:dyDescent="0.2">
      <c r="H4290" s="57"/>
    </row>
    <row r="4291" spans="8:8" x14ac:dyDescent="0.2">
      <c r="H4291" s="57"/>
    </row>
    <row r="4292" spans="8:8" x14ac:dyDescent="0.2">
      <c r="H4292" s="57"/>
    </row>
    <row r="4293" spans="8:8" x14ac:dyDescent="0.2">
      <c r="H4293" s="57"/>
    </row>
    <row r="4294" spans="8:8" x14ac:dyDescent="0.2">
      <c r="H4294" s="57"/>
    </row>
    <row r="4295" spans="8:8" x14ac:dyDescent="0.2">
      <c r="H4295" s="57"/>
    </row>
    <row r="4296" spans="8:8" x14ac:dyDescent="0.2">
      <c r="H4296" s="57"/>
    </row>
    <row r="4297" spans="8:8" x14ac:dyDescent="0.2">
      <c r="H4297" s="57"/>
    </row>
    <row r="4298" spans="8:8" x14ac:dyDescent="0.2">
      <c r="H4298" s="57"/>
    </row>
    <row r="4299" spans="8:8" x14ac:dyDescent="0.2">
      <c r="H4299" s="57"/>
    </row>
    <row r="4300" spans="8:8" x14ac:dyDescent="0.2">
      <c r="H4300" s="57"/>
    </row>
    <row r="4301" spans="8:8" x14ac:dyDescent="0.2">
      <c r="H4301" s="57"/>
    </row>
    <row r="4302" spans="8:8" x14ac:dyDescent="0.2">
      <c r="H4302" s="57"/>
    </row>
    <row r="4303" spans="8:8" x14ac:dyDescent="0.2">
      <c r="H4303" s="57"/>
    </row>
    <row r="4304" spans="8:8" x14ac:dyDescent="0.2">
      <c r="H4304" s="57"/>
    </row>
    <row r="4305" spans="8:8" x14ac:dyDescent="0.2">
      <c r="H4305" s="57"/>
    </row>
    <row r="4306" spans="8:8" x14ac:dyDescent="0.2">
      <c r="H4306" s="57"/>
    </row>
    <row r="4307" spans="8:8" x14ac:dyDescent="0.2">
      <c r="H4307" s="57"/>
    </row>
    <row r="4308" spans="8:8" x14ac:dyDescent="0.2">
      <c r="H4308" s="57"/>
    </row>
    <row r="4309" spans="8:8" x14ac:dyDescent="0.2">
      <c r="H4309" s="57"/>
    </row>
    <row r="4310" spans="8:8" x14ac:dyDescent="0.2">
      <c r="H4310" s="57"/>
    </row>
    <row r="4311" spans="8:8" x14ac:dyDescent="0.2">
      <c r="H4311" s="57"/>
    </row>
    <row r="4312" spans="8:8" x14ac:dyDescent="0.2">
      <c r="H4312" s="57"/>
    </row>
    <row r="4313" spans="8:8" x14ac:dyDescent="0.2">
      <c r="H4313" s="57"/>
    </row>
    <row r="4314" spans="8:8" x14ac:dyDescent="0.2">
      <c r="H4314" s="57"/>
    </row>
    <row r="4315" spans="8:8" x14ac:dyDescent="0.2">
      <c r="H4315" s="57"/>
    </row>
    <row r="4316" spans="8:8" x14ac:dyDescent="0.2">
      <c r="H4316" s="57"/>
    </row>
    <row r="4317" spans="8:8" x14ac:dyDescent="0.2">
      <c r="H4317" s="57"/>
    </row>
    <row r="4318" spans="8:8" x14ac:dyDescent="0.2">
      <c r="H4318" s="57"/>
    </row>
    <row r="4319" spans="8:8" x14ac:dyDescent="0.2">
      <c r="H4319" s="57"/>
    </row>
    <row r="4320" spans="8:8" x14ac:dyDescent="0.2">
      <c r="H4320" s="57"/>
    </row>
    <row r="4321" spans="8:8" x14ac:dyDescent="0.2">
      <c r="H4321" s="57"/>
    </row>
    <row r="4322" spans="8:8" x14ac:dyDescent="0.2">
      <c r="H4322" s="57"/>
    </row>
    <row r="4323" spans="8:8" x14ac:dyDescent="0.2">
      <c r="H4323" s="57"/>
    </row>
    <row r="4324" spans="8:8" x14ac:dyDescent="0.2">
      <c r="H4324" s="57"/>
    </row>
    <row r="4325" spans="8:8" x14ac:dyDescent="0.2">
      <c r="H4325" s="57"/>
    </row>
    <row r="4326" spans="8:8" x14ac:dyDescent="0.2">
      <c r="H4326" s="57"/>
    </row>
    <row r="4327" spans="8:8" x14ac:dyDescent="0.2">
      <c r="H4327" s="57"/>
    </row>
    <row r="4328" spans="8:8" x14ac:dyDescent="0.2">
      <c r="H4328" s="57"/>
    </row>
    <row r="4329" spans="8:8" x14ac:dyDescent="0.2">
      <c r="H4329" s="57"/>
    </row>
    <row r="4330" spans="8:8" x14ac:dyDescent="0.2">
      <c r="H4330" s="57"/>
    </row>
    <row r="4331" spans="8:8" x14ac:dyDescent="0.2">
      <c r="H4331" s="57"/>
    </row>
    <row r="4332" spans="8:8" x14ac:dyDescent="0.2">
      <c r="H4332" s="57"/>
    </row>
    <row r="4333" spans="8:8" x14ac:dyDescent="0.2">
      <c r="H4333" s="57"/>
    </row>
    <row r="4334" spans="8:8" x14ac:dyDescent="0.2">
      <c r="H4334" s="57"/>
    </row>
    <row r="4335" spans="8:8" x14ac:dyDescent="0.2">
      <c r="H4335" s="57"/>
    </row>
    <row r="4336" spans="8:8" x14ac:dyDescent="0.2">
      <c r="H4336" s="57"/>
    </row>
    <row r="4337" spans="8:8" x14ac:dyDescent="0.2">
      <c r="H4337" s="57"/>
    </row>
    <row r="4338" spans="8:8" x14ac:dyDescent="0.2">
      <c r="H4338" s="57"/>
    </row>
    <row r="4339" spans="8:8" x14ac:dyDescent="0.2">
      <c r="H4339" s="57"/>
    </row>
    <row r="4340" spans="8:8" x14ac:dyDescent="0.2">
      <c r="H4340" s="57"/>
    </row>
    <row r="4341" spans="8:8" x14ac:dyDescent="0.2">
      <c r="H4341" s="57"/>
    </row>
    <row r="4342" spans="8:8" x14ac:dyDescent="0.2">
      <c r="H4342" s="57"/>
    </row>
    <row r="4343" spans="8:8" x14ac:dyDescent="0.2">
      <c r="H4343" s="57"/>
    </row>
    <row r="4344" spans="8:8" x14ac:dyDescent="0.2">
      <c r="H4344" s="57"/>
    </row>
    <row r="4345" spans="8:8" x14ac:dyDescent="0.2">
      <c r="H4345" s="57"/>
    </row>
    <row r="4346" spans="8:8" x14ac:dyDescent="0.2">
      <c r="H4346" s="57"/>
    </row>
    <row r="4347" spans="8:8" x14ac:dyDescent="0.2">
      <c r="H4347" s="57"/>
    </row>
    <row r="4348" spans="8:8" x14ac:dyDescent="0.2">
      <c r="H4348" s="57"/>
    </row>
    <row r="4349" spans="8:8" x14ac:dyDescent="0.2">
      <c r="H4349" s="57"/>
    </row>
    <row r="4350" spans="8:8" x14ac:dyDescent="0.2">
      <c r="H4350" s="57"/>
    </row>
    <row r="4351" spans="8:8" x14ac:dyDescent="0.2">
      <c r="H4351" s="57"/>
    </row>
    <row r="4352" spans="8:8" x14ac:dyDescent="0.2">
      <c r="H4352" s="57"/>
    </row>
    <row r="4353" spans="8:8" x14ac:dyDescent="0.2">
      <c r="H4353" s="57"/>
    </row>
    <row r="4354" spans="8:8" x14ac:dyDescent="0.2">
      <c r="H4354" s="57"/>
    </row>
    <row r="4355" spans="8:8" x14ac:dyDescent="0.2">
      <c r="H4355" s="57"/>
    </row>
    <row r="4356" spans="8:8" x14ac:dyDescent="0.2">
      <c r="H4356" s="57"/>
    </row>
    <row r="4357" spans="8:8" x14ac:dyDescent="0.2">
      <c r="H4357" s="57"/>
    </row>
    <row r="4358" spans="8:8" x14ac:dyDescent="0.2">
      <c r="H4358" s="57"/>
    </row>
    <row r="4359" spans="8:8" x14ac:dyDescent="0.2">
      <c r="H4359" s="57"/>
    </row>
    <row r="4360" spans="8:8" x14ac:dyDescent="0.2">
      <c r="H4360" s="57"/>
    </row>
    <row r="4361" spans="8:8" x14ac:dyDescent="0.2">
      <c r="H4361" s="57"/>
    </row>
    <row r="4362" spans="8:8" x14ac:dyDescent="0.2">
      <c r="H4362" s="57"/>
    </row>
    <row r="4363" spans="8:8" x14ac:dyDescent="0.2">
      <c r="H4363" s="57"/>
    </row>
    <row r="4364" spans="8:8" x14ac:dyDescent="0.2">
      <c r="H4364" s="57"/>
    </row>
    <row r="4365" spans="8:8" x14ac:dyDescent="0.2">
      <c r="H4365" s="57"/>
    </row>
    <row r="4366" spans="8:8" x14ac:dyDescent="0.2">
      <c r="H4366" s="57"/>
    </row>
    <row r="4367" spans="8:8" x14ac:dyDescent="0.2">
      <c r="H4367" s="57"/>
    </row>
    <row r="4368" spans="8:8" x14ac:dyDescent="0.2">
      <c r="H4368" s="57"/>
    </row>
    <row r="4369" spans="8:8" x14ac:dyDescent="0.2">
      <c r="H4369" s="57"/>
    </row>
    <row r="4370" spans="8:8" x14ac:dyDescent="0.2">
      <c r="H4370" s="57"/>
    </row>
    <row r="4371" spans="8:8" x14ac:dyDescent="0.2">
      <c r="H4371" s="57"/>
    </row>
    <row r="4372" spans="8:8" x14ac:dyDescent="0.2">
      <c r="H4372" s="57"/>
    </row>
    <row r="4373" spans="8:8" x14ac:dyDescent="0.2">
      <c r="H4373" s="57"/>
    </row>
    <row r="4374" spans="8:8" x14ac:dyDescent="0.2">
      <c r="H4374" s="57"/>
    </row>
    <row r="4375" spans="8:8" x14ac:dyDescent="0.2">
      <c r="H4375" s="57"/>
    </row>
    <row r="4376" spans="8:8" x14ac:dyDescent="0.2">
      <c r="H4376" s="57"/>
    </row>
    <row r="4377" spans="8:8" x14ac:dyDescent="0.2">
      <c r="H4377" s="57"/>
    </row>
    <row r="4378" spans="8:8" x14ac:dyDescent="0.2">
      <c r="H4378" s="57"/>
    </row>
    <row r="4379" spans="8:8" x14ac:dyDescent="0.2">
      <c r="H4379" s="57"/>
    </row>
    <row r="4380" spans="8:8" x14ac:dyDescent="0.2">
      <c r="H4380" s="57"/>
    </row>
    <row r="4381" spans="8:8" x14ac:dyDescent="0.2">
      <c r="H4381" s="57"/>
    </row>
    <row r="4382" spans="8:8" x14ac:dyDescent="0.2">
      <c r="H4382" s="57"/>
    </row>
    <row r="4383" spans="8:8" x14ac:dyDescent="0.2">
      <c r="H4383" s="57"/>
    </row>
    <row r="4384" spans="8:8" x14ac:dyDescent="0.2">
      <c r="H4384" s="57"/>
    </row>
    <row r="4385" spans="8:8" x14ac:dyDescent="0.2">
      <c r="H4385" s="57"/>
    </row>
    <row r="4386" spans="8:8" x14ac:dyDescent="0.2">
      <c r="H4386" s="57"/>
    </row>
    <row r="4387" spans="8:8" x14ac:dyDescent="0.2">
      <c r="H4387" s="57"/>
    </row>
    <row r="4388" spans="8:8" x14ac:dyDescent="0.2">
      <c r="H4388" s="57"/>
    </row>
    <row r="4389" spans="8:8" x14ac:dyDescent="0.2">
      <c r="H4389" s="57"/>
    </row>
    <row r="4390" spans="8:8" x14ac:dyDescent="0.2">
      <c r="H4390" s="57"/>
    </row>
    <row r="4391" spans="8:8" x14ac:dyDescent="0.2">
      <c r="H4391" s="57"/>
    </row>
    <row r="4392" spans="8:8" x14ac:dyDescent="0.2">
      <c r="H4392" s="57"/>
    </row>
    <row r="4393" spans="8:8" x14ac:dyDescent="0.2">
      <c r="H4393" s="57"/>
    </row>
    <row r="4394" spans="8:8" x14ac:dyDescent="0.2">
      <c r="H4394" s="57"/>
    </row>
    <row r="4395" spans="8:8" x14ac:dyDescent="0.2">
      <c r="H4395" s="57"/>
    </row>
    <row r="4396" spans="8:8" x14ac:dyDescent="0.2">
      <c r="H4396" s="57"/>
    </row>
    <row r="4397" spans="8:8" x14ac:dyDescent="0.2">
      <c r="H4397" s="57"/>
    </row>
    <row r="4398" spans="8:8" x14ac:dyDescent="0.2">
      <c r="H4398" s="57"/>
    </row>
    <row r="4399" spans="8:8" x14ac:dyDescent="0.2">
      <c r="H4399" s="57"/>
    </row>
    <row r="4400" spans="8:8" x14ac:dyDescent="0.2">
      <c r="H4400" s="57"/>
    </row>
    <row r="4401" spans="8:8" x14ac:dyDescent="0.2">
      <c r="H4401" s="57"/>
    </row>
    <row r="4402" spans="8:8" x14ac:dyDescent="0.2">
      <c r="H4402" s="57"/>
    </row>
    <row r="4403" spans="8:8" x14ac:dyDescent="0.2">
      <c r="H4403" s="57"/>
    </row>
    <row r="4404" spans="8:8" x14ac:dyDescent="0.2">
      <c r="H4404" s="57"/>
    </row>
    <row r="4405" spans="8:8" x14ac:dyDescent="0.2">
      <c r="H4405" s="57"/>
    </row>
    <row r="4406" spans="8:8" x14ac:dyDescent="0.2">
      <c r="H4406" s="57"/>
    </row>
    <row r="4407" spans="8:8" x14ac:dyDescent="0.2">
      <c r="H4407" s="57"/>
    </row>
    <row r="4408" spans="8:8" x14ac:dyDescent="0.2">
      <c r="H4408" s="57"/>
    </row>
    <row r="4409" spans="8:8" x14ac:dyDescent="0.2">
      <c r="H4409" s="57"/>
    </row>
    <row r="4410" spans="8:8" x14ac:dyDescent="0.2">
      <c r="H4410" s="57"/>
    </row>
    <row r="4411" spans="8:8" x14ac:dyDescent="0.2">
      <c r="H4411" s="57"/>
    </row>
    <row r="4412" spans="8:8" x14ac:dyDescent="0.2">
      <c r="H4412" s="57"/>
    </row>
    <row r="4413" spans="8:8" x14ac:dyDescent="0.2">
      <c r="H4413" s="57"/>
    </row>
    <row r="4414" spans="8:8" x14ac:dyDescent="0.2">
      <c r="H4414" s="57"/>
    </row>
    <row r="4415" spans="8:8" x14ac:dyDescent="0.2">
      <c r="H4415" s="57"/>
    </row>
    <row r="4416" spans="8:8" x14ac:dyDescent="0.2">
      <c r="H4416" s="57"/>
    </row>
    <row r="4417" spans="8:8" x14ac:dyDescent="0.2">
      <c r="H4417" s="57"/>
    </row>
    <row r="4418" spans="8:8" x14ac:dyDescent="0.2">
      <c r="H4418" s="57"/>
    </row>
    <row r="4419" spans="8:8" x14ac:dyDescent="0.2">
      <c r="H4419" s="57"/>
    </row>
    <row r="4420" spans="8:8" x14ac:dyDescent="0.2">
      <c r="H4420" s="57"/>
    </row>
    <row r="4421" spans="8:8" x14ac:dyDescent="0.2">
      <c r="H4421" s="57"/>
    </row>
    <row r="4422" spans="8:8" x14ac:dyDescent="0.2">
      <c r="H4422" s="57"/>
    </row>
    <row r="4423" spans="8:8" x14ac:dyDescent="0.2">
      <c r="H4423" s="57"/>
    </row>
    <row r="4424" spans="8:8" x14ac:dyDescent="0.2">
      <c r="H4424" s="57"/>
    </row>
    <row r="4425" spans="8:8" x14ac:dyDescent="0.2">
      <c r="H4425" s="57"/>
    </row>
    <row r="4426" spans="8:8" x14ac:dyDescent="0.2">
      <c r="H4426" s="57"/>
    </row>
    <row r="4427" spans="8:8" x14ac:dyDescent="0.2">
      <c r="H4427" s="57"/>
    </row>
    <row r="4428" spans="8:8" x14ac:dyDescent="0.2">
      <c r="H4428" s="57"/>
    </row>
    <row r="4429" spans="8:8" x14ac:dyDescent="0.2">
      <c r="H4429" s="57"/>
    </row>
    <row r="4430" spans="8:8" x14ac:dyDescent="0.2">
      <c r="H4430" s="57"/>
    </row>
    <row r="4431" spans="8:8" x14ac:dyDescent="0.2">
      <c r="H4431" s="57"/>
    </row>
    <row r="4432" spans="8:8" x14ac:dyDescent="0.2">
      <c r="H4432" s="57"/>
    </row>
    <row r="4433" spans="8:8" x14ac:dyDescent="0.2">
      <c r="H4433" s="57"/>
    </row>
    <row r="4434" spans="8:8" x14ac:dyDescent="0.2">
      <c r="H4434" s="57"/>
    </row>
    <row r="4435" spans="8:8" x14ac:dyDescent="0.2">
      <c r="H4435" s="57"/>
    </row>
    <row r="4436" spans="8:8" x14ac:dyDescent="0.2">
      <c r="H4436" s="57"/>
    </row>
    <row r="4437" spans="8:8" x14ac:dyDescent="0.2">
      <c r="H4437" s="57"/>
    </row>
    <row r="4438" spans="8:8" x14ac:dyDescent="0.2">
      <c r="H4438" s="57"/>
    </row>
    <row r="4439" spans="8:8" x14ac:dyDescent="0.2">
      <c r="H4439" s="57"/>
    </row>
    <row r="4440" spans="8:8" x14ac:dyDescent="0.2">
      <c r="H4440" s="57"/>
    </row>
    <row r="4441" spans="8:8" x14ac:dyDescent="0.2">
      <c r="H4441" s="57"/>
    </row>
    <row r="4442" spans="8:8" x14ac:dyDescent="0.2">
      <c r="H4442" s="57"/>
    </row>
    <row r="4443" spans="8:8" x14ac:dyDescent="0.2">
      <c r="H4443" s="57"/>
    </row>
    <row r="4444" spans="8:8" x14ac:dyDescent="0.2">
      <c r="H4444" s="57"/>
    </row>
    <row r="4445" spans="8:8" x14ac:dyDescent="0.2">
      <c r="H4445" s="57"/>
    </row>
    <row r="4446" spans="8:8" x14ac:dyDescent="0.2">
      <c r="H4446" s="57"/>
    </row>
    <row r="4447" spans="8:8" x14ac:dyDescent="0.2">
      <c r="H4447" s="57"/>
    </row>
    <row r="4448" spans="8:8" x14ac:dyDescent="0.2">
      <c r="H4448" s="57"/>
    </row>
    <row r="4449" spans="8:8" x14ac:dyDescent="0.2">
      <c r="H4449" s="57"/>
    </row>
    <row r="4450" spans="8:8" x14ac:dyDescent="0.2">
      <c r="H4450" s="57"/>
    </row>
    <row r="4451" spans="8:8" x14ac:dyDescent="0.2">
      <c r="H4451" s="57"/>
    </row>
    <row r="4452" spans="8:8" x14ac:dyDescent="0.2">
      <c r="H4452" s="57"/>
    </row>
    <row r="4453" spans="8:8" x14ac:dyDescent="0.2">
      <c r="H4453" s="57"/>
    </row>
    <row r="4454" spans="8:8" x14ac:dyDescent="0.2">
      <c r="H4454" s="57"/>
    </row>
    <row r="4455" spans="8:8" x14ac:dyDescent="0.2">
      <c r="H4455" s="57"/>
    </row>
    <row r="4456" spans="8:8" x14ac:dyDescent="0.2">
      <c r="H4456" s="57"/>
    </row>
    <row r="4457" spans="8:8" x14ac:dyDescent="0.2">
      <c r="H4457" s="57"/>
    </row>
    <row r="4458" spans="8:8" x14ac:dyDescent="0.2">
      <c r="H4458" s="57"/>
    </row>
    <row r="4459" spans="8:8" x14ac:dyDescent="0.2">
      <c r="H4459" s="57"/>
    </row>
    <row r="4460" spans="8:8" x14ac:dyDescent="0.2">
      <c r="H4460" s="57"/>
    </row>
    <row r="4461" spans="8:8" x14ac:dyDescent="0.2">
      <c r="H4461" s="57"/>
    </row>
    <row r="4462" spans="8:8" x14ac:dyDescent="0.2">
      <c r="H4462" s="57"/>
    </row>
    <row r="4463" spans="8:8" x14ac:dyDescent="0.2">
      <c r="H4463" s="57"/>
    </row>
    <row r="4464" spans="8:8" x14ac:dyDescent="0.2">
      <c r="H4464" s="57"/>
    </row>
    <row r="4465" spans="8:8" x14ac:dyDescent="0.2">
      <c r="H4465" s="57"/>
    </row>
    <row r="4466" spans="8:8" x14ac:dyDescent="0.2">
      <c r="H4466" s="57"/>
    </row>
    <row r="4467" spans="8:8" x14ac:dyDescent="0.2">
      <c r="H4467" s="57"/>
    </row>
    <row r="4468" spans="8:8" x14ac:dyDescent="0.2">
      <c r="H4468" s="57"/>
    </row>
    <row r="4469" spans="8:8" x14ac:dyDescent="0.2">
      <c r="H4469" s="57"/>
    </row>
    <row r="4470" spans="8:8" x14ac:dyDescent="0.2">
      <c r="H4470" s="57"/>
    </row>
    <row r="4471" spans="8:8" x14ac:dyDescent="0.2">
      <c r="H4471" s="57"/>
    </row>
    <row r="4472" spans="8:8" x14ac:dyDescent="0.2">
      <c r="H4472" s="57"/>
    </row>
    <row r="4473" spans="8:8" x14ac:dyDescent="0.2">
      <c r="H4473" s="57"/>
    </row>
    <row r="4474" spans="8:8" x14ac:dyDescent="0.2">
      <c r="H4474" s="57"/>
    </row>
    <row r="4475" spans="8:8" x14ac:dyDescent="0.2">
      <c r="H4475" s="57"/>
    </row>
    <row r="4476" spans="8:8" x14ac:dyDescent="0.2">
      <c r="H4476" s="57"/>
    </row>
    <row r="4477" spans="8:8" x14ac:dyDescent="0.2">
      <c r="H4477" s="57"/>
    </row>
    <row r="4478" spans="8:8" x14ac:dyDescent="0.2">
      <c r="H4478" s="57"/>
    </row>
    <row r="4479" spans="8:8" x14ac:dyDescent="0.2">
      <c r="H4479" s="57"/>
    </row>
    <row r="4480" spans="8:8" x14ac:dyDescent="0.2">
      <c r="H4480" s="57"/>
    </row>
    <row r="4481" spans="8:8" x14ac:dyDescent="0.2">
      <c r="H4481" s="57"/>
    </row>
    <row r="4482" spans="8:8" x14ac:dyDescent="0.2">
      <c r="H4482" s="57"/>
    </row>
    <row r="4483" spans="8:8" x14ac:dyDescent="0.2">
      <c r="H4483" s="57"/>
    </row>
    <row r="4484" spans="8:8" x14ac:dyDescent="0.2">
      <c r="H4484" s="57"/>
    </row>
    <row r="4485" spans="8:8" x14ac:dyDescent="0.2">
      <c r="H4485" s="57"/>
    </row>
    <row r="4486" spans="8:8" x14ac:dyDescent="0.2">
      <c r="H4486" s="57"/>
    </row>
    <row r="4487" spans="8:8" x14ac:dyDescent="0.2">
      <c r="H4487" s="57"/>
    </row>
    <row r="4488" spans="8:8" x14ac:dyDescent="0.2">
      <c r="H4488" s="57"/>
    </row>
    <row r="4489" spans="8:8" x14ac:dyDescent="0.2">
      <c r="H4489" s="57"/>
    </row>
    <row r="4490" spans="8:8" x14ac:dyDescent="0.2">
      <c r="H4490" s="57"/>
    </row>
    <row r="4491" spans="8:8" x14ac:dyDescent="0.2">
      <c r="H4491" s="57"/>
    </row>
    <row r="4492" spans="8:8" x14ac:dyDescent="0.2">
      <c r="H4492" s="57"/>
    </row>
    <row r="4493" spans="8:8" x14ac:dyDescent="0.2">
      <c r="H4493" s="57"/>
    </row>
    <row r="4494" spans="8:8" x14ac:dyDescent="0.2">
      <c r="H4494" s="57"/>
    </row>
    <row r="4495" spans="8:8" x14ac:dyDescent="0.2">
      <c r="H4495" s="57"/>
    </row>
    <row r="4496" spans="8:8" x14ac:dyDescent="0.2">
      <c r="H4496" s="57"/>
    </row>
    <row r="4497" spans="8:8" x14ac:dyDescent="0.2">
      <c r="H4497" s="57"/>
    </row>
    <row r="4498" spans="8:8" x14ac:dyDescent="0.2">
      <c r="H4498" s="57"/>
    </row>
    <row r="4499" spans="8:8" x14ac:dyDescent="0.2">
      <c r="H4499" s="57"/>
    </row>
    <row r="4500" spans="8:8" x14ac:dyDescent="0.2">
      <c r="H4500" s="57"/>
    </row>
    <row r="4501" spans="8:8" x14ac:dyDescent="0.2">
      <c r="H4501" s="57"/>
    </row>
    <row r="4502" spans="8:8" x14ac:dyDescent="0.2">
      <c r="H4502" s="57"/>
    </row>
    <row r="4503" spans="8:8" x14ac:dyDescent="0.2">
      <c r="H4503" s="57"/>
    </row>
    <row r="4504" spans="8:8" x14ac:dyDescent="0.2">
      <c r="H4504" s="57"/>
    </row>
    <row r="4505" spans="8:8" x14ac:dyDescent="0.2">
      <c r="H4505" s="57"/>
    </row>
    <row r="4506" spans="8:8" x14ac:dyDescent="0.2">
      <c r="H4506" s="57"/>
    </row>
    <row r="4507" spans="8:8" x14ac:dyDescent="0.2">
      <c r="H4507" s="57"/>
    </row>
    <row r="4508" spans="8:8" x14ac:dyDescent="0.2">
      <c r="H4508" s="57"/>
    </row>
    <row r="4509" spans="8:8" x14ac:dyDescent="0.2">
      <c r="H4509" s="57"/>
    </row>
    <row r="4510" spans="8:8" x14ac:dyDescent="0.2">
      <c r="H4510" s="57"/>
    </row>
    <row r="4511" spans="8:8" x14ac:dyDescent="0.2">
      <c r="H4511" s="57"/>
    </row>
    <row r="4512" spans="8:8" x14ac:dyDescent="0.2">
      <c r="H4512" s="57"/>
    </row>
    <row r="4513" spans="8:8" x14ac:dyDescent="0.2">
      <c r="H4513" s="57"/>
    </row>
    <row r="4514" spans="8:8" x14ac:dyDescent="0.2">
      <c r="H4514" s="57"/>
    </row>
    <row r="4515" spans="8:8" x14ac:dyDescent="0.2">
      <c r="H4515" s="57"/>
    </row>
    <row r="4516" spans="8:8" x14ac:dyDescent="0.2">
      <c r="H4516" s="57"/>
    </row>
    <row r="4517" spans="8:8" x14ac:dyDescent="0.2">
      <c r="H4517" s="57"/>
    </row>
    <row r="4518" spans="8:8" x14ac:dyDescent="0.2">
      <c r="H4518" s="57"/>
    </row>
    <row r="4519" spans="8:8" x14ac:dyDescent="0.2">
      <c r="H4519" s="57"/>
    </row>
    <row r="4520" spans="8:8" x14ac:dyDescent="0.2">
      <c r="H4520" s="57"/>
    </row>
    <row r="4521" spans="8:8" x14ac:dyDescent="0.2">
      <c r="H4521" s="57"/>
    </row>
    <row r="4522" spans="8:8" x14ac:dyDescent="0.2">
      <c r="H4522" s="57"/>
    </row>
    <row r="4523" spans="8:8" x14ac:dyDescent="0.2">
      <c r="H4523" s="57"/>
    </row>
    <row r="4524" spans="8:8" x14ac:dyDescent="0.2">
      <c r="H4524" s="57"/>
    </row>
    <row r="4525" spans="8:8" x14ac:dyDescent="0.2">
      <c r="H4525" s="57"/>
    </row>
    <row r="4526" spans="8:8" x14ac:dyDescent="0.2">
      <c r="H4526" s="57"/>
    </row>
    <row r="4527" spans="8:8" x14ac:dyDescent="0.2">
      <c r="H4527" s="57"/>
    </row>
    <row r="4528" spans="8:8" x14ac:dyDescent="0.2">
      <c r="H4528" s="57"/>
    </row>
    <row r="4529" spans="8:8" x14ac:dyDescent="0.2">
      <c r="H4529" s="57"/>
    </row>
    <row r="4530" spans="8:8" x14ac:dyDescent="0.2">
      <c r="H4530" s="57"/>
    </row>
    <row r="4531" spans="8:8" x14ac:dyDescent="0.2">
      <c r="H4531" s="57"/>
    </row>
    <row r="4532" spans="8:8" x14ac:dyDescent="0.2">
      <c r="H4532" s="57"/>
    </row>
    <row r="4533" spans="8:8" x14ac:dyDescent="0.2">
      <c r="H4533" s="57"/>
    </row>
    <row r="4534" spans="8:8" x14ac:dyDescent="0.2">
      <c r="H4534" s="57"/>
    </row>
    <row r="4535" spans="8:8" x14ac:dyDescent="0.2">
      <c r="H4535" s="57"/>
    </row>
    <row r="4536" spans="8:8" x14ac:dyDescent="0.2">
      <c r="H4536" s="57"/>
    </row>
    <row r="4537" spans="8:8" x14ac:dyDescent="0.2">
      <c r="H4537" s="57"/>
    </row>
    <row r="4538" spans="8:8" x14ac:dyDescent="0.2">
      <c r="H4538" s="57"/>
    </row>
    <row r="4539" spans="8:8" x14ac:dyDescent="0.2">
      <c r="H4539" s="57"/>
    </row>
    <row r="4540" spans="8:8" x14ac:dyDescent="0.2">
      <c r="H4540" s="57"/>
    </row>
    <row r="4541" spans="8:8" x14ac:dyDescent="0.2">
      <c r="H4541" s="57"/>
    </row>
    <row r="4542" spans="8:8" x14ac:dyDescent="0.2">
      <c r="H4542" s="57"/>
    </row>
    <row r="4543" spans="8:8" x14ac:dyDescent="0.2">
      <c r="H4543" s="57"/>
    </row>
    <row r="4544" spans="8:8" x14ac:dyDescent="0.2">
      <c r="H4544" s="57"/>
    </row>
    <row r="4545" spans="8:8" x14ac:dyDescent="0.2">
      <c r="H4545" s="57"/>
    </row>
    <row r="4546" spans="8:8" x14ac:dyDescent="0.2">
      <c r="H4546" s="57"/>
    </row>
    <row r="4547" spans="8:8" x14ac:dyDescent="0.2">
      <c r="H4547" s="57"/>
    </row>
    <row r="4548" spans="8:8" x14ac:dyDescent="0.2">
      <c r="H4548" s="57"/>
    </row>
    <row r="4549" spans="8:8" x14ac:dyDescent="0.2">
      <c r="H4549" s="57"/>
    </row>
    <row r="4550" spans="8:8" x14ac:dyDescent="0.2">
      <c r="H4550" s="57"/>
    </row>
    <row r="4551" spans="8:8" x14ac:dyDescent="0.2">
      <c r="H4551" s="57"/>
    </row>
    <row r="4552" spans="8:8" x14ac:dyDescent="0.2">
      <c r="H4552" s="57"/>
    </row>
    <row r="4553" spans="8:8" x14ac:dyDescent="0.2">
      <c r="H4553" s="57"/>
    </row>
    <row r="4554" spans="8:8" x14ac:dyDescent="0.2">
      <c r="H4554" s="57"/>
    </row>
    <row r="4555" spans="8:8" x14ac:dyDescent="0.2">
      <c r="H4555" s="57"/>
    </row>
    <row r="4556" spans="8:8" x14ac:dyDescent="0.2">
      <c r="H4556" s="57"/>
    </row>
    <row r="4557" spans="8:8" x14ac:dyDescent="0.2">
      <c r="H4557" s="57"/>
    </row>
    <row r="4558" spans="8:8" x14ac:dyDescent="0.2">
      <c r="H4558" s="57"/>
    </row>
    <row r="4559" spans="8:8" x14ac:dyDescent="0.2">
      <c r="H4559" s="57"/>
    </row>
    <row r="4560" spans="8:8" x14ac:dyDescent="0.2">
      <c r="H4560" s="57"/>
    </row>
    <row r="4561" spans="8:8" x14ac:dyDescent="0.2">
      <c r="H4561" s="57"/>
    </row>
    <row r="4562" spans="8:8" x14ac:dyDescent="0.2">
      <c r="H4562" s="57"/>
    </row>
    <row r="4563" spans="8:8" x14ac:dyDescent="0.2">
      <c r="H4563" s="57"/>
    </row>
    <row r="4564" spans="8:8" x14ac:dyDescent="0.2">
      <c r="H4564" s="57"/>
    </row>
    <row r="4565" spans="8:8" x14ac:dyDescent="0.2">
      <c r="H4565" s="57"/>
    </row>
    <row r="4566" spans="8:8" x14ac:dyDescent="0.2">
      <c r="H4566" s="57"/>
    </row>
    <row r="4567" spans="8:8" x14ac:dyDescent="0.2">
      <c r="H4567" s="57"/>
    </row>
    <row r="4568" spans="8:8" x14ac:dyDescent="0.2">
      <c r="H4568" s="57"/>
    </row>
    <row r="4569" spans="8:8" x14ac:dyDescent="0.2">
      <c r="H4569" s="57"/>
    </row>
    <row r="4570" spans="8:8" x14ac:dyDescent="0.2">
      <c r="H4570" s="57"/>
    </row>
    <row r="4571" spans="8:8" x14ac:dyDescent="0.2">
      <c r="H4571" s="57"/>
    </row>
    <row r="4572" spans="8:8" x14ac:dyDescent="0.2">
      <c r="H4572" s="57"/>
    </row>
    <row r="4573" spans="8:8" x14ac:dyDescent="0.2">
      <c r="H4573" s="57"/>
    </row>
    <row r="4574" spans="8:8" x14ac:dyDescent="0.2">
      <c r="H4574" s="57"/>
    </row>
    <row r="4575" spans="8:8" x14ac:dyDescent="0.2">
      <c r="H4575" s="57"/>
    </row>
    <row r="4576" spans="8:8" x14ac:dyDescent="0.2">
      <c r="H4576" s="57"/>
    </row>
    <row r="4577" spans="8:8" x14ac:dyDescent="0.2">
      <c r="H4577" s="57"/>
    </row>
    <row r="4578" spans="8:8" x14ac:dyDescent="0.2">
      <c r="H4578" s="57"/>
    </row>
    <row r="4579" spans="8:8" x14ac:dyDescent="0.2">
      <c r="H4579" s="57"/>
    </row>
    <row r="4580" spans="8:8" x14ac:dyDescent="0.2">
      <c r="H4580" s="57"/>
    </row>
    <row r="4581" spans="8:8" x14ac:dyDescent="0.2">
      <c r="H4581" s="57"/>
    </row>
    <row r="4582" spans="8:8" x14ac:dyDescent="0.2">
      <c r="H4582" s="57"/>
    </row>
    <row r="4583" spans="8:8" x14ac:dyDescent="0.2">
      <c r="H4583" s="57"/>
    </row>
    <row r="4584" spans="8:8" x14ac:dyDescent="0.2">
      <c r="H4584" s="57"/>
    </row>
    <row r="4585" spans="8:8" x14ac:dyDescent="0.2">
      <c r="H4585" s="57"/>
    </row>
    <row r="4586" spans="8:8" x14ac:dyDescent="0.2">
      <c r="H4586" s="57"/>
    </row>
    <row r="4587" spans="8:8" x14ac:dyDescent="0.2">
      <c r="H4587" s="57"/>
    </row>
    <row r="4588" spans="8:8" x14ac:dyDescent="0.2">
      <c r="H4588" s="57"/>
    </row>
    <row r="4589" spans="8:8" x14ac:dyDescent="0.2">
      <c r="H4589" s="57"/>
    </row>
    <row r="4590" spans="8:8" x14ac:dyDescent="0.2">
      <c r="H4590" s="57"/>
    </row>
    <row r="4591" spans="8:8" x14ac:dyDescent="0.2">
      <c r="H4591" s="57"/>
    </row>
    <row r="4592" spans="8:8" x14ac:dyDescent="0.2">
      <c r="H4592" s="57"/>
    </row>
    <row r="4593" spans="8:8" x14ac:dyDescent="0.2">
      <c r="H4593" s="57"/>
    </row>
    <row r="4594" spans="8:8" x14ac:dyDescent="0.2">
      <c r="H4594" s="57"/>
    </row>
    <row r="4595" spans="8:8" x14ac:dyDescent="0.2">
      <c r="H4595" s="57"/>
    </row>
    <row r="4596" spans="8:8" x14ac:dyDescent="0.2">
      <c r="H4596" s="57"/>
    </row>
    <row r="4597" spans="8:8" x14ac:dyDescent="0.2">
      <c r="H4597" s="57"/>
    </row>
    <row r="4598" spans="8:8" x14ac:dyDescent="0.2">
      <c r="H4598" s="57"/>
    </row>
    <row r="4599" spans="8:8" x14ac:dyDescent="0.2">
      <c r="H4599" s="57"/>
    </row>
    <row r="4600" spans="8:8" x14ac:dyDescent="0.2">
      <c r="H4600" s="57"/>
    </row>
    <row r="4601" spans="8:8" x14ac:dyDescent="0.2">
      <c r="H4601" s="57"/>
    </row>
    <row r="4602" spans="8:8" x14ac:dyDescent="0.2">
      <c r="H4602" s="57"/>
    </row>
    <row r="4603" spans="8:8" x14ac:dyDescent="0.2">
      <c r="H4603" s="57"/>
    </row>
    <row r="4604" spans="8:8" x14ac:dyDescent="0.2">
      <c r="H4604" s="57"/>
    </row>
    <row r="4605" spans="8:8" x14ac:dyDescent="0.2">
      <c r="H4605" s="57"/>
    </row>
    <row r="4606" spans="8:8" x14ac:dyDescent="0.2">
      <c r="H4606" s="57"/>
    </row>
    <row r="4607" spans="8:8" x14ac:dyDescent="0.2">
      <c r="H4607" s="57"/>
    </row>
    <row r="4608" spans="8:8" x14ac:dyDescent="0.2">
      <c r="H4608" s="57"/>
    </row>
    <row r="4609" spans="8:8" x14ac:dyDescent="0.2">
      <c r="H4609" s="57"/>
    </row>
    <row r="4610" spans="8:8" x14ac:dyDescent="0.2">
      <c r="H4610" s="57"/>
    </row>
    <row r="4611" spans="8:8" x14ac:dyDescent="0.2">
      <c r="H4611" s="57"/>
    </row>
    <row r="4612" spans="8:8" x14ac:dyDescent="0.2">
      <c r="H4612" s="57"/>
    </row>
    <row r="4613" spans="8:8" x14ac:dyDescent="0.2">
      <c r="H4613" s="57"/>
    </row>
    <row r="4614" spans="8:8" x14ac:dyDescent="0.2">
      <c r="H4614" s="57"/>
    </row>
    <row r="4615" spans="8:8" x14ac:dyDescent="0.2">
      <c r="H4615" s="57"/>
    </row>
    <row r="4616" spans="8:8" x14ac:dyDescent="0.2">
      <c r="H4616" s="57"/>
    </row>
    <row r="4617" spans="8:8" x14ac:dyDescent="0.2">
      <c r="H4617" s="57"/>
    </row>
    <row r="4618" spans="8:8" x14ac:dyDescent="0.2">
      <c r="H4618" s="57"/>
    </row>
    <row r="4619" spans="8:8" x14ac:dyDescent="0.2">
      <c r="H4619" s="57"/>
    </row>
    <row r="4620" spans="8:8" x14ac:dyDescent="0.2">
      <c r="H4620" s="57"/>
    </row>
    <row r="4621" spans="8:8" x14ac:dyDescent="0.2">
      <c r="H4621" s="57"/>
    </row>
    <row r="4622" spans="8:8" x14ac:dyDescent="0.2">
      <c r="H4622" s="57"/>
    </row>
    <row r="4623" spans="8:8" x14ac:dyDescent="0.2">
      <c r="H4623" s="57"/>
    </row>
    <row r="4624" spans="8:8" x14ac:dyDescent="0.2">
      <c r="H4624" s="57"/>
    </row>
    <row r="4625" spans="8:115" x14ac:dyDescent="0.2">
      <c r="H4625" s="57"/>
    </row>
    <row r="4626" spans="8:115" x14ac:dyDescent="0.2">
      <c r="H4626" s="57"/>
    </row>
    <row r="4627" spans="8:115" x14ac:dyDescent="0.2">
      <c r="H4627" s="57"/>
    </row>
    <row r="4628" spans="8:115" x14ac:dyDescent="0.2">
      <c r="H4628" s="57"/>
    </row>
    <row r="4629" spans="8:115" x14ac:dyDescent="0.2">
      <c r="H4629" s="57"/>
    </row>
    <row r="4630" spans="8:115" x14ac:dyDescent="0.2">
      <c r="H4630" s="57"/>
    </row>
    <row r="4631" spans="8:115" x14ac:dyDescent="0.2">
      <c r="H4631" s="57"/>
    </row>
    <row r="4632" spans="8:115" x14ac:dyDescent="0.2">
      <c r="H4632" s="57"/>
    </row>
    <row r="4633" spans="8:115" x14ac:dyDescent="0.2">
      <c r="H4633" s="57"/>
    </row>
    <row r="4634" spans="8:115" x14ac:dyDescent="0.2">
      <c r="H4634" s="57"/>
    </row>
    <row r="4635" spans="8:115" x14ac:dyDescent="0.2">
      <c r="H4635" s="57"/>
    </row>
    <row r="4636" spans="8:115" x14ac:dyDescent="0.2">
      <c r="H4636" s="57"/>
      <c r="DK4636" s="41"/>
    </row>
    <row r="4637" spans="8:115" x14ac:dyDescent="0.2">
      <c r="H4637" s="57"/>
    </row>
    <row r="4638" spans="8:115" x14ac:dyDescent="0.2">
      <c r="H4638" s="57"/>
    </row>
    <row r="4639" spans="8:115" x14ac:dyDescent="0.2">
      <c r="H4639" s="57"/>
    </row>
    <row r="4640" spans="8:115" x14ac:dyDescent="0.2">
      <c r="H4640" s="57"/>
    </row>
    <row r="4641" spans="8:8" x14ac:dyDescent="0.2">
      <c r="H4641" s="57"/>
    </row>
    <row r="4642" spans="8:8" x14ac:dyDescent="0.2">
      <c r="H4642" s="57"/>
    </row>
    <row r="4643" spans="8:8" x14ac:dyDescent="0.2">
      <c r="H4643" s="57"/>
    </row>
    <row r="4644" spans="8:8" x14ac:dyDescent="0.2">
      <c r="H4644" s="57"/>
    </row>
    <row r="4645" spans="8:8" x14ac:dyDescent="0.2">
      <c r="H4645" s="57"/>
    </row>
    <row r="4646" spans="8:8" x14ac:dyDescent="0.2">
      <c r="H4646" s="57"/>
    </row>
    <row r="4647" spans="8:8" x14ac:dyDescent="0.2">
      <c r="H4647" s="57"/>
    </row>
    <row r="4648" spans="8:8" x14ac:dyDescent="0.2">
      <c r="H4648" s="57"/>
    </row>
    <row r="4649" spans="8:8" x14ac:dyDescent="0.2">
      <c r="H4649" s="57"/>
    </row>
    <row r="4650" spans="8:8" x14ac:dyDescent="0.2">
      <c r="H4650" s="57"/>
    </row>
    <row r="4651" spans="8:8" x14ac:dyDescent="0.2">
      <c r="H4651" s="57"/>
    </row>
    <row r="4652" spans="8:8" x14ac:dyDescent="0.2">
      <c r="H4652" s="57"/>
    </row>
    <row r="4653" spans="8:8" x14ac:dyDescent="0.2">
      <c r="H4653" s="57"/>
    </row>
    <row r="4654" spans="8:8" x14ac:dyDescent="0.2">
      <c r="H4654" s="57"/>
    </row>
    <row r="4655" spans="8:8" x14ac:dyDescent="0.2">
      <c r="H4655" s="57"/>
    </row>
    <row r="4656" spans="8:8" x14ac:dyDescent="0.2">
      <c r="H4656" s="57"/>
    </row>
    <row r="4657" spans="8:8" x14ac:dyDescent="0.2">
      <c r="H4657" s="57"/>
    </row>
    <row r="4658" spans="8:8" x14ac:dyDescent="0.2">
      <c r="H4658" s="57"/>
    </row>
    <row r="4659" spans="8:8" x14ac:dyDescent="0.2">
      <c r="H4659" s="57"/>
    </row>
    <row r="4660" spans="8:8" x14ac:dyDescent="0.2">
      <c r="H4660" s="57"/>
    </row>
    <row r="4661" spans="8:8" x14ac:dyDescent="0.2">
      <c r="H4661" s="57"/>
    </row>
    <row r="4662" spans="8:8" x14ac:dyDescent="0.2">
      <c r="H4662" s="57"/>
    </row>
    <row r="4663" spans="8:8" x14ac:dyDescent="0.2">
      <c r="H4663" s="57"/>
    </row>
    <row r="4664" spans="8:8" x14ac:dyDescent="0.2">
      <c r="H4664" s="57"/>
    </row>
    <row r="4665" spans="8:8" x14ac:dyDescent="0.2">
      <c r="H4665" s="57"/>
    </row>
    <row r="4666" spans="8:8" x14ac:dyDescent="0.2">
      <c r="H4666" s="57"/>
    </row>
    <row r="4667" spans="8:8" x14ac:dyDescent="0.2">
      <c r="H4667" s="57"/>
    </row>
    <row r="4668" spans="8:8" x14ac:dyDescent="0.2">
      <c r="H4668" s="57"/>
    </row>
    <row r="4669" spans="8:8" x14ac:dyDescent="0.2">
      <c r="H4669" s="57"/>
    </row>
    <row r="4670" spans="8:8" x14ac:dyDescent="0.2">
      <c r="H4670" s="57"/>
    </row>
    <row r="4671" spans="8:8" x14ac:dyDescent="0.2">
      <c r="H4671" s="57"/>
    </row>
    <row r="4672" spans="8:8" x14ac:dyDescent="0.2">
      <c r="H4672" s="57"/>
    </row>
    <row r="4673" spans="8:8" x14ac:dyDescent="0.2">
      <c r="H4673" s="57"/>
    </row>
    <row r="4674" spans="8:8" x14ac:dyDescent="0.2">
      <c r="H4674" s="57"/>
    </row>
    <row r="4675" spans="8:8" x14ac:dyDescent="0.2">
      <c r="H4675" s="57"/>
    </row>
    <row r="4676" spans="8:8" x14ac:dyDescent="0.2">
      <c r="H4676" s="57"/>
    </row>
    <row r="4677" spans="8:8" x14ac:dyDescent="0.2">
      <c r="H4677" s="57"/>
    </row>
    <row r="4678" spans="8:8" x14ac:dyDescent="0.2">
      <c r="H4678" s="57"/>
    </row>
    <row r="4679" spans="8:8" x14ac:dyDescent="0.2">
      <c r="H4679" s="57"/>
    </row>
    <row r="4680" spans="8:8" x14ac:dyDescent="0.2">
      <c r="H4680" s="57"/>
    </row>
    <row r="4681" spans="8:8" x14ac:dyDescent="0.2">
      <c r="H4681" s="57"/>
    </row>
    <row r="4682" spans="8:8" x14ac:dyDescent="0.2">
      <c r="H4682" s="57"/>
    </row>
    <row r="4683" spans="8:8" x14ac:dyDescent="0.2">
      <c r="H4683" s="57"/>
    </row>
    <row r="4684" spans="8:8" x14ac:dyDescent="0.2">
      <c r="H4684" s="57"/>
    </row>
    <row r="4685" spans="8:8" x14ac:dyDescent="0.2">
      <c r="H4685" s="57"/>
    </row>
    <row r="4686" spans="8:8" x14ac:dyDescent="0.2">
      <c r="H4686" s="57"/>
    </row>
    <row r="4687" spans="8:8" x14ac:dyDescent="0.2">
      <c r="H4687" s="57"/>
    </row>
    <row r="4688" spans="8:8" x14ac:dyDescent="0.2">
      <c r="H4688" s="57"/>
    </row>
    <row r="4689" spans="8:99" x14ac:dyDescent="0.2">
      <c r="H4689" s="57"/>
    </row>
    <row r="4690" spans="8:99" x14ac:dyDescent="0.2">
      <c r="H4690" s="57"/>
    </row>
    <row r="4691" spans="8:99" x14ac:dyDescent="0.2">
      <c r="H4691" s="57"/>
    </row>
    <row r="4692" spans="8:99" x14ac:dyDescent="0.2">
      <c r="H4692" s="57"/>
    </row>
    <row r="4693" spans="8:99" x14ac:dyDescent="0.2">
      <c r="H4693" s="57"/>
    </row>
    <row r="4694" spans="8:99" x14ac:dyDescent="0.2">
      <c r="H4694" s="57"/>
    </row>
    <row r="4695" spans="8:99" x14ac:dyDescent="0.2">
      <c r="H4695" s="57"/>
    </row>
    <row r="4696" spans="8:99" x14ac:dyDescent="0.2">
      <c r="H4696" s="57"/>
    </row>
    <row r="4697" spans="8:99" x14ac:dyDescent="0.2">
      <c r="H4697" s="57"/>
      <c r="CU4697" s="41"/>
    </row>
    <row r="4698" spans="8:99" x14ac:dyDescent="0.2">
      <c r="H4698" s="57"/>
      <c r="CU4698" s="41"/>
    </row>
    <row r="4699" spans="8:99" x14ac:dyDescent="0.2">
      <c r="H4699" s="57"/>
    </row>
    <row r="4700" spans="8:99" x14ac:dyDescent="0.2">
      <c r="H4700" s="57"/>
    </row>
    <row r="4701" spans="8:99" x14ac:dyDescent="0.2">
      <c r="H4701" s="57"/>
    </row>
    <row r="4702" spans="8:99" x14ac:dyDescent="0.2">
      <c r="H4702" s="57"/>
    </row>
    <row r="4703" spans="8:99" x14ac:dyDescent="0.2">
      <c r="H4703" s="57"/>
    </row>
    <row r="4704" spans="8:99" x14ac:dyDescent="0.2">
      <c r="H4704" s="57"/>
    </row>
    <row r="4705" spans="8:8" x14ac:dyDescent="0.2">
      <c r="H4705" s="57"/>
    </row>
    <row r="4706" spans="8:8" x14ac:dyDescent="0.2">
      <c r="H4706" s="57"/>
    </row>
    <row r="4707" spans="8:8" x14ac:dyDescent="0.2">
      <c r="H4707" s="57"/>
    </row>
    <row r="4708" spans="8:8" x14ac:dyDescent="0.2">
      <c r="H4708" s="57"/>
    </row>
    <row r="4709" spans="8:8" x14ac:dyDescent="0.2">
      <c r="H4709" s="57"/>
    </row>
    <row r="4710" spans="8:8" x14ac:dyDescent="0.2">
      <c r="H4710" s="57"/>
    </row>
    <row r="4711" spans="8:8" x14ac:dyDescent="0.2">
      <c r="H4711" s="57"/>
    </row>
    <row r="4712" spans="8:8" x14ac:dyDescent="0.2">
      <c r="H4712" s="57"/>
    </row>
    <row r="4713" spans="8:8" x14ac:dyDescent="0.2">
      <c r="H4713" s="57"/>
    </row>
    <row r="4714" spans="8:8" x14ac:dyDescent="0.2">
      <c r="H4714" s="57"/>
    </row>
    <row r="4715" spans="8:8" x14ac:dyDescent="0.2">
      <c r="H4715" s="57"/>
    </row>
    <row r="4716" spans="8:8" x14ac:dyDescent="0.2">
      <c r="H4716" s="57"/>
    </row>
    <row r="4717" spans="8:8" x14ac:dyDescent="0.2">
      <c r="H4717" s="57"/>
    </row>
    <row r="4718" spans="8:8" x14ac:dyDescent="0.2">
      <c r="H4718" s="57"/>
    </row>
    <row r="4719" spans="8:8" x14ac:dyDescent="0.2">
      <c r="H4719" s="57"/>
    </row>
    <row r="4720" spans="8:8" x14ac:dyDescent="0.2">
      <c r="H4720" s="57"/>
    </row>
    <row r="4721" spans="8:8" x14ac:dyDescent="0.2">
      <c r="H4721" s="57"/>
    </row>
    <row r="4722" spans="8:8" x14ac:dyDescent="0.2">
      <c r="H4722" s="57"/>
    </row>
    <row r="4723" spans="8:8" x14ac:dyDescent="0.2">
      <c r="H4723" s="57"/>
    </row>
    <row r="4724" spans="8:8" x14ac:dyDescent="0.2">
      <c r="H4724" s="57"/>
    </row>
    <row r="4725" spans="8:8" x14ac:dyDescent="0.2">
      <c r="H4725" s="57"/>
    </row>
    <row r="4726" spans="8:8" x14ac:dyDescent="0.2">
      <c r="H4726" s="57"/>
    </row>
    <row r="4727" spans="8:8" x14ac:dyDescent="0.2">
      <c r="H4727" s="57"/>
    </row>
    <row r="4728" spans="8:8" x14ac:dyDescent="0.2">
      <c r="H4728" s="57"/>
    </row>
    <row r="4729" spans="8:8" x14ac:dyDescent="0.2">
      <c r="H4729" s="57"/>
    </row>
    <row r="4730" spans="8:8" x14ac:dyDescent="0.2">
      <c r="H4730" s="57"/>
    </row>
    <row r="4731" spans="8:8" x14ac:dyDescent="0.2">
      <c r="H4731" s="57"/>
    </row>
    <row r="4732" spans="8:8" x14ac:dyDescent="0.2">
      <c r="H4732" s="57"/>
    </row>
    <row r="4733" spans="8:8" x14ac:dyDescent="0.2">
      <c r="H4733" s="57"/>
    </row>
    <row r="4734" spans="8:8" x14ac:dyDescent="0.2">
      <c r="H4734" s="57"/>
    </row>
    <row r="4735" spans="8:8" x14ac:dyDescent="0.2">
      <c r="H4735" s="57"/>
    </row>
    <row r="4736" spans="8:8" x14ac:dyDescent="0.2">
      <c r="H4736" s="57"/>
    </row>
    <row r="4737" spans="8:8" x14ac:dyDescent="0.2">
      <c r="H4737" s="57"/>
    </row>
    <row r="4738" spans="8:8" x14ac:dyDescent="0.2">
      <c r="H4738" s="57"/>
    </row>
    <row r="4739" spans="8:8" x14ac:dyDescent="0.2">
      <c r="H4739" s="57"/>
    </row>
    <row r="4740" spans="8:8" x14ac:dyDescent="0.2">
      <c r="H4740" s="57"/>
    </row>
    <row r="4741" spans="8:8" x14ac:dyDescent="0.2">
      <c r="H4741" s="57"/>
    </row>
    <row r="4742" spans="8:8" x14ac:dyDescent="0.2">
      <c r="H4742" s="57"/>
    </row>
    <row r="4743" spans="8:8" x14ac:dyDescent="0.2">
      <c r="H4743" s="57"/>
    </row>
    <row r="4744" spans="8:8" x14ac:dyDescent="0.2">
      <c r="H4744" s="57"/>
    </row>
    <row r="4745" spans="8:8" x14ac:dyDescent="0.2">
      <c r="H4745" s="57"/>
    </row>
    <row r="4746" spans="8:8" x14ac:dyDescent="0.2">
      <c r="H4746" s="57"/>
    </row>
    <row r="4747" spans="8:8" x14ac:dyDescent="0.2">
      <c r="H4747" s="57"/>
    </row>
    <row r="4748" spans="8:8" x14ac:dyDescent="0.2">
      <c r="H4748" s="57"/>
    </row>
    <row r="4749" spans="8:8" x14ac:dyDescent="0.2">
      <c r="H4749" s="57"/>
    </row>
    <row r="4750" spans="8:8" x14ac:dyDescent="0.2">
      <c r="H4750" s="57"/>
    </row>
    <row r="4751" spans="8:8" x14ac:dyDescent="0.2">
      <c r="H4751" s="57"/>
    </row>
    <row r="4752" spans="8:8" x14ac:dyDescent="0.2">
      <c r="H4752" s="57"/>
    </row>
    <row r="4753" spans="8:8" x14ac:dyDescent="0.2">
      <c r="H4753" s="57"/>
    </row>
    <row r="4754" spans="8:8" x14ac:dyDescent="0.2">
      <c r="H4754" s="57"/>
    </row>
    <row r="4755" spans="8:8" x14ac:dyDescent="0.2">
      <c r="H4755" s="57"/>
    </row>
    <row r="4756" spans="8:8" x14ac:dyDescent="0.2">
      <c r="H4756" s="57"/>
    </row>
    <row r="4757" spans="8:8" x14ac:dyDescent="0.2">
      <c r="H4757" s="57"/>
    </row>
    <row r="4758" spans="8:8" x14ac:dyDescent="0.2">
      <c r="H4758" s="57"/>
    </row>
    <row r="4759" spans="8:8" x14ac:dyDescent="0.2">
      <c r="H4759" s="57"/>
    </row>
    <row r="4760" spans="8:8" x14ac:dyDescent="0.2">
      <c r="H4760" s="57"/>
    </row>
    <row r="4761" spans="8:8" x14ac:dyDescent="0.2">
      <c r="H4761" s="57"/>
    </row>
    <row r="4762" spans="8:8" x14ac:dyDescent="0.2">
      <c r="H4762" s="57"/>
    </row>
    <row r="4763" spans="8:8" x14ac:dyDescent="0.2">
      <c r="H4763" s="57"/>
    </row>
    <row r="4764" spans="8:8" x14ac:dyDescent="0.2">
      <c r="H4764" s="57"/>
    </row>
    <row r="4765" spans="8:8" x14ac:dyDescent="0.2">
      <c r="H4765" s="57"/>
    </row>
    <row r="4766" spans="8:8" x14ac:dyDescent="0.2">
      <c r="H4766" s="57"/>
    </row>
    <row r="4767" spans="8:8" x14ac:dyDescent="0.2">
      <c r="H4767" s="57"/>
    </row>
    <row r="4768" spans="8:8" x14ac:dyDescent="0.2">
      <c r="H4768" s="57"/>
    </row>
    <row r="4769" spans="8:8" x14ac:dyDescent="0.2">
      <c r="H4769" s="57"/>
    </row>
    <row r="4770" spans="8:8" x14ac:dyDescent="0.2">
      <c r="H4770" s="57"/>
    </row>
    <row r="4771" spans="8:8" x14ac:dyDescent="0.2">
      <c r="H4771" s="57"/>
    </row>
    <row r="4772" spans="8:8" x14ac:dyDescent="0.2">
      <c r="H4772" s="57"/>
    </row>
    <row r="4773" spans="8:8" x14ac:dyDescent="0.2">
      <c r="H4773" s="57"/>
    </row>
    <row r="4774" spans="8:8" x14ac:dyDescent="0.2">
      <c r="H4774" s="57"/>
    </row>
    <row r="4775" spans="8:8" x14ac:dyDescent="0.2">
      <c r="H4775" s="57"/>
    </row>
    <row r="4776" spans="8:8" x14ac:dyDescent="0.2">
      <c r="H4776" s="57"/>
    </row>
    <row r="4777" spans="8:8" x14ac:dyDescent="0.2">
      <c r="H4777" s="57"/>
    </row>
    <row r="4778" spans="8:8" x14ac:dyDescent="0.2">
      <c r="H4778" s="57"/>
    </row>
    <row r="4779" spans="8:8" x14ac:dyDescent="0.2">
      <c r="H4779" s="57"/>
    </row>
    <row r="4780" spans="8:8" x14ac:dyDescent="0.2">
      <c r="H4780" s="57"/>
    </row>
    <row r="4781" spans="8:8" x14ac:dyDescent="0.2">
      <c r="H4781" s="57"/>
    </row>
    <row r="4782" spans="8:8" x14ac:dyDescent="0.2">
      <c r="H4782" s="57"/>
    </row>
    <row r="4783" spans="8:8" x14ac:dyDescent="0.2">
      <c r="H4783" s="57"/>
    </row>
    <row r="4784" spans="8:8" x14ac:dyDescent="0.2">
      <c r="H4784" s="57"/>
    </row>
    <row r="4785" spans="8:8" x14ac:dyDescent="0.2">
      <c r="H4785" s="57"/>
    </row>
    <row r="4786" spans="8:8" x14ac:dyDescent="0.2">
      <c r="H4786" s="57"/>
    </row>
    <row r="4787" spans="8:8" x14ac:dyDescent="0.2">
      <c r="H4787" s="57"/>
    </row>
    <row r="4788" spans="8:8" x14ac:dyDescent="0.2">
      <c r="H4788" s="57"/>
    </row>
    <row r="4789" spans="8:8" x14ac:dyDescent="0.2">
      <c r="H4789" s="57"/>
    </row>
    <row r="4790" spans="8:8" x14ac:dyDescent="0.2">
      <c r="H4790" s="57"/>
    </row>
    <row r="4791" spans="8:8" x14ac:dyDescent="0.2">
      <c r="H4791" s="57"/>
    </row>
    <row r="4792" spans="8:8" x14ac:dyDescent="0.2">
      <c r="H4792" s="57"/>
    </row>
    <row r="4793" spans="8:8" x14ac:dyDescent="0.2">
      <c r="H4793" s="57"/>
    </row>
    <row r="4794" spans="8:8" x14ac:dyDescent="0.2">
      <c r="H4794" s="57"/>
    </row>
    <row r="4795" spans="8:8" x14ac:dyDescent="0.2">
      <c r="H4795" s="57"/>
    </row>
    <row r="4796" spans="8:8" x14ac:dyDescent="0.2">
      <c r="H4796" s="57"/>
    </row>
    <row r="4797" spans="8:8" x14ac:dyDescent="0.2">
      <c r="H4797" s="57"/>
    </row>
    <row r="4798" spans="8:8" x14ac:dyDescent="0.2">
      <c r="H4798" s="57"/>
    </row>
    <row r="4799" spans="8:8" x14ac:dyDescent="0.2">
      <c r="H4799" s="57"/>
    </row>
    <row r="4800" spans="8:8" x14ac:dyDescent="0.2">
      <c r="H4800" s="57"/>
    </row>
    <row r="4801" spans="8:8" x14ac:dyDescent="0.2">
      <c r="H4801" s="57"/>
    </row>
    <row r="4802" spans="8:8" x14ac:dyDescent="0.2">
      <c r="H4802" s="57"/>
    </row>
    <row r="4803" spans="8:8" x14ac:dyDescent="0.2">
      <c r="H4803" s="57"/>
    </row>
    <row r="4804" spans="8:8" x14ac:dyDescent="0.2">
      <c r="H4804" s="57"/>
    </row>
    <row r="4805" spans="8:8" x14ac:dyDescent="0.2">
      <c r="H4805" s="57"/>
    </row>
    <row r="4806" spans="8:8" x14ac:dyDescent="0.2">
      <c r="H4806" s="57"/>
    </row>
    <row r="4807" spans="8:8" x14ac:dyDescent="0.2">
      <c r="H4807" s="57"/>
    </row>
    <row r="4808" spans="8:8" x14ac:dyDescent="0.2">
      <c r="H4808" s="57"/>
    </row>
    <row r="4809" spans="8:8" x14ac:dyDescent="0.2">
      <c r="H4809" s="57"/>
    </row>
    <row r="4810" spans="8:8" x14ac:dyDescent="0.2">
      <c r="H4810" s="57"/>
    </row>
    <row r="4811" spans="8:8" x14ac:dyDescent="0.2">
      <c r="H4811" s="57"/>
    </row>
    <row r="4812" spans="8:8" x14ac:dyDescent="0.2">
      <c r="H4812" s="57"/>
    </row>
    <row r="4813" spans="8:8" x14ac:dyDescent="0.2">
      <c r="H4813" s="57"/>
    </row>
    <row r="4814" spans="8:8" x14ac:dyDescent="0.2">
      <c r="H4814" s="57"/>
    </row>
    <row r="4815" spans="8:8" x14ac:dyDescent="0.2">
      <c r="H4815" s="57"/>
    </row>
    <row r="4816" spans="8:8" x14ac:dyDescent="0.2">
      <c r="H4816" s="57"/>
    </row>
    <row r="4817" spans="8:8" x14ac:dyDescent="0.2">
      <c r="H4817" s="57"/>
    </row>
    <row r="4818" spans="8:8" x14ac:dyDescent="0.2">
      <c r="H4818" s="57"/>
    </row>
    <row r="4819" spans="8:8" x14ac:dyDescent="0.2">
      <c r="H4819" s="57"/>
    </row>
    <row r="4820" spans="8:8" x14ac:dyDescent="0.2">
      <c r="H4820" s="57"/>
    </row>
    <row r="4821" spans="8:8" x14ac:dyDescent="0.2">
      <c r="H4821" s="57"/>
    </row>
    <row r="4822" spans="8:8" x14ac:dyDescent="0.2">
      <c r="H4822" s="57"/>
    </row>
    <row r="4823" spans="8:8" x14ac:dyDescent="0.2">
      <c r="H4823" s="57"/>
    </row>
    <row r="4824" spans="8:8" x14ac:dyDescent="0.2">
      <c r="H4824" s="57"/>
    </row>
    <row r="4825" spans="8:8" x14ac:dyDescent="0.2">
      <c r="H4825" s="57"/>
    </row>
    <row r="4826" spans="8:8" x14ac:dyDescent="0.2">
      <c r="H4826" s="57"/>
    </row>
    <row r="4827" spans="8:8" x14ac:dyDescent="0.2">
      <c r="H4827" s="57"/>
    </row>
    <row r="4828" spans="8:8" x14ac:dyDescent="0.2">
      <c r="H4828" s="57"/>
    </row>
    <row r="4829" spans="8:8" x14ac:dyDescent="0.2">
      <c r="H4829" s="57"/>
    </row>
    <row r="4830" spans="8:8" x14ac:dyDescent="0.2">
      <c r="H4830" s="57"/>
    </row>
    <row r="4831" spans="8:8" x14ac:dyDescent="0.2">
      <c r="H4831" s="57"/>
    </row>
    <row r="4832" spans="8:8" x14ac:dyDescent="0.2">
      <c r="H4832" s="57"/>
    </row>
    <row r="4833" spans="8:8" x14ac:dyDescent="0.2">
      <c r="H4833" s="57"/>
    </row>
    <row r="4834" spans="8:8" x14ac:dyDescent="0.2">
      <c r="H4834" s="57"/>
    </row>
    <row r="4835" spans="8:8" x14ac:dyDescent="0.2">
      <c r="H4835" s="57"/>
    </row>
    <row r="4836" spans="8:8" x14ac:dyDescent="0.2">
      <c r="H4836" s="57"/>
    </row>
    <row r="4837" spans="8:8" x14ac:dyDescent="0.2">
      <c r="H4837" s="57"/>
    </row>
    <row r="4838" spans="8:8" x14ac:dyDescent="0.2">
      <c r="H4838" s="57"/>
    </row>
    <row r="4839" spans="8:8" x14ac:dyDescent="0.2">
      <c r="H4839" s="57"/>
    </row>
    <row r="4840" spans="8:8" x14ac:dyDescent="0.2">
      <c r="H4840" s="57"/>
    </row>
    <row r="4841" spans="8:8" x14ac:dyDescent="0.2">
      <c r="H4841" s="57"/>
    </row>
    <row r="4842" spans="8:8" x14ac:dyDescent="0.2">
      <c r="H4842" s="57"/>
    </row>
    <row r="4843" spans="8:8" x14ac:dyDescent="0.2">
      <c r="H4843" s="57"/>
    </row>
    <row r="4844" spans="8:8" x14ac:dyDescent="0.2">
      <c r="H4844" s="57"/>
    </row>
    <row r="4845" spans="8:8" x14ac:dyDescent="0.2">
      <c r="H4845" s="57"/>
    </row>
    <row r="4846" spans="8:8" x14ac:dyDescent="0.2">
      <c r="H4846" s="57"/>
    </row>
    <row r="4847" spans="8:8" x14ac:dyDescent="0.2">
      <c r="H4847" s="57"/>
    </row>
    <row r="4848" spans="8:8" x14ac:dyDescent="0.2">
      <c r="H4848" s="57"/>
    </row>
    <row r="4849" spans="8:8" x14ac:dyDescent="0.2">
      <c r="H4849" s="57"/>
    </row>
    <row r="4850" spans="8:8" x14ac:dyDescent="0.2">
      <c r="H4850" s="57"/>
    </row>
    <row r="4851" spans="8:8" x14ac:dyDescent="0.2">
      <c r="H4851" s="57"/>
    </row>
    <row r="4852" spans="8:8" x14ac:dyDescent="0.2">
      <c r="H4852" s="57"/>
    </row>
    <row r="4853" spans="8:8" x14ac:dyDescent="0.2">
      <c r="H4853" s="57"/>
    </row>
    <row r="4854" spans="8:8" x14ac:dyDescent="0.2">
      <c r="H4854" s="57"/>
    </row>
    <row r="4855" spans="8:8" x14ac:dyDescent="0.2">
      <c r="H4855" s="57"/>
    </row>
    <row r="4856" spans="8:8" x14ac:dyDescent="0.2">
      <c r="H4856" s="57"/>
    </row>
    <row r="4857" spans="8:8" x14ac:dyDescent="0.2">
      <c r="H4857" s="57"/>
    </row>
    <row r="4858" spans="8:8" x14ac:dyDescent="0.2">
      <c r="H4858" s="57"/>
    </row>
    <row r="4859" spans="8:8" x14ac:dyDescent="0.2">
      <c r="H4859" s="57"/>
    </row>
    <row r="4860" spans="8:8" x14ac:dyDescent="0.2">
      <c r="H4860" s="57"/>
    </row>
    <row r="4861" spans="8:8" x14ac:dyDescent="0.2">
      <c r="H4861" s="57"/>
    </row>
    <row r="4862" spans="8:8" x14ac:dyDescent="0.2">
      <c r="H4862" s="57"/>
    </row>
    <row r="4863" spans="8:8" x14ac:dyDescent="0.2">
      <c r="H4863" s="57"/>
    </row>
    <row r="4864" spans="8:8" x14ac:dyDescent="0.2">
      <c r="H4864" s="57"/>
    </row>
    <row r="4865" spans="8:8" x14ac:dyDescent="0.2">
      <c r="H4865" s="57"/>
    </row>
    <row r="4866" spans="8:8" x14ac:dyDescent="0.2">
      <c r="H4866" s="57"/>
    </row>
    <row r="4867" spans="8:8" x14ac:dyDescent="0.2">
      <c r="H4867" s="57"/>
    </row>
    <row r="4868" spans="8:8" x14ac:dyDescent="0.2">
      <c r="H4868" s="57"/>
    </row>
    <row r="4869" spans="8:8" x14ac:dyDescent="0.2">
      <c r="H4869" s="57"/>
    </row>
    <row r="4870" spans="8:8" x14ac:dyDescent="0.2">
      <c r="H4870" s="57"/>
    </row>
    <row r="4871" spans="8:8" x14ac:dyDescent="0.2">
      <c r="H4871" s="57"/>
    </row>
    <row r="4872" spans="8:8" x14ac:dyDescent="0.2">
      <c r="H4872" s="57"/>
    </row>
    <row r="4873" spans="8:8" x14ac:dyDescent="0.2">
      <c r="H4873" s="57"/>
    </row>
    <row r="4874" spans="8:8" x14ac:dyDescent="0.2">
      <c r="H4874" s="57"/>
    </row>
    <row r="4875" spans="8:8" x14ac:dyDescent="0.2">
      <c r="H4875" s="57"/>
    </row>
    <row r="4876" spans="8:8" x14ac:dyDescent="0.2">
      <c r="H4876" s="57"/>
    </row>
    <row r="4877" spans="8:8" x14ac:dyDescent="0.2">
      <c r="H4877" s="57"/>
    </row>
    <row r="4878" spans="8:8" x14ac:dyDescent="0.2">
      <c r="H4878" s="57"/>
    </row>
    <row r="4879" spans="8:8" x14ac:dyDescent="0.2">
      <c r="H4879" s="57"/>
    </row>
    <row r="4880" spans="8:8" x14ac:dyDescent="0.2">
      <c r="H4880" s="57"/>
    </row>
    <row r="4881" spans="8:8" x14ac:dyDescent="0.2">
      <c r="H4881" s="57"/>
    </row>
    <row r="4882" spans="8:8" x14ac:dyDescent="0.2">
      <c r="H4882" s="57"/>
    </row>
    <row r="4883" spans="8:8" x14ac:dyDescent="0.2">
      <c r="H4883" s="57"/>
    </row>
    <row r="4884" spans="8:8" x14ac:dyDescent="0.2">
      <c r="H4884" s="57"/>
    </row>
    <row r="4885" spans="8:8" x14ac:dyDescent="0.2">
      <c r="H4885" s="57"/>
    </row>
    <row r="4886" spans="8:8" x14ac:dyDescent="0.2">
      <c r="H4886" s="57"/>
    </row>
    <row r="4887" spans="8:8" x14ac:dyDescent="0.2">
      <c r="H4887" s="57"/>
    </row>
    <row r="4888" spans="8:8" x14ac:dyDescent="0.2">
      <c r="H4888" s="57"/>
    </row>
    <row r="4889" spans="8:8" x14ac:dyDescent="0.2">
      <c r="H4889" s="57"/>
    </row>
    <row r="4890" spans="8:8" x14ac:dyDescent="0.2">
      <c r="H4890" s="57"/>
    </row>
    <row r="4891" spans="8:8" x14ac:dyDescent="0.2">
      <c r="H4891" s="57"/>
    </row>
    <row r="4892" spans="8:8" x14ac:dyDescent="0.2">
      <c r="H4892" s="57"/>
    </row>
    <row r="4893" spans="8:8" x14ac:dyDescent="0.2">
      <c r="H4893" s="57"/>
    </row>
    <row r="4894" spans="8:8" x14ac:dyDescent="0.2">
      <c r="H4894" s="57"/>
    </row>
    <row r="4895" spans="8:8" x14ac:dyDescent="0.2">
      <c r="H4895" s="57"/>
    </row>
    <row r="4896" spans="8:8" x14ac:dyDescent="0.2">
      <c r="H4896" s="57"/>
    </row>
    <row r="4897" spans="8:8" x14ac:dyDescent="0.2">
      <c r="H4897" s="57"/>
    </row>
    <row r="4898" spans="8:8" x14ac:dyDescent="0.2">
      <c r="H4898" s="57"/>
    </row>
    <row r="4899" spans="8:8" x14ac:dyDescent="0.2">
      <c r="H4899" s="57"/>
    </row>
    <row r="4900" spans="8:8" x14ac:dyDescent="0.2">
      <c r="H4900" s="57"/>
    </row>
    <row r="4901" spans="8:8" x14ac:dyDescent="0.2">
      <c r="H4901" s="57"/>
    </row>
    <row r="4902" spans="8:8" x14ac:dyDescent="0.2">
      <c r="H4902" s="57"/>
    </row>
    <row r="4903" spans="8:8" x14ac:dyDescent="0.2">
      <c r="H4903" s="57"/>
    </row>
    <row r="4904" spans="8:8" x14ac:dyDescent="0.2">
      <c r="H4904" s="57"/>
    </row>
    <row r="4905" spans="8:8" x14ac:dyDescent="0.2">
      <c r="H4905" s="57"/>
    </row>
    <row r="4906" spans="8:8" x14ac:dyDescent="0.2">
      <c r="H4906" s="57"/>
    </row>
    <row r="4907" spans="8:8" x14ac:dyDescent="0.2">
      <c r="H4907" s="57"/>
    </row>
    <row r="4908" spans="8:8" x14ac:dyDescent="0.2">
      <c r="H4908" s="57"/>
    </row>
    <row r="4909" spans="8:8" x14ac:dyDescent="0.2">
      <c r="H4909" s="57"/>
    </row>
    <row r="4910" spans="8:8" x14ac:dyDescent="0.2">
      <c r="H4910" s="57"/>
    </row>
    <row r="4911" spans="8:8" x14ac:dyDescent="0.2">
      <c r="H4911" s="57"/>
    </row>
    <row r="4912" spans="8:8" x14ac:dyDescent="0.2">
      <c r="H4912" s="57"/>
    </row>
    <row r="4913" spans="8:8" x14ac:dyDescent="0.2">
      <c r="H4913" s="57"/>
    </row>
    <row r="4914" spans="8:8" x14ac:dyDescent="0.2">
      <c r="H4914" s="57"/>
    </row>
    <row r="4915" spans="8:8" x14ac:dyDescent="0.2">
      <c r="H4915" s="57"/>
    </row>
    <row r="4916" spans="8:8" x14ac:dyDescent="0.2">
      <c r="H4916" s="57"/>
    </row>
    <row r="4917" spans="8:8" x14ac:dyDescent="0.2">
      <c r="H4917" s="57"/>
    </row>
    <row r="4918" spans="8:8" x14ac:dyDescent="0.2">
      <c r="H4918" s="57"/>
    </row>
    <row r="4919" spans="8:8" x14ac:dyDescent="0.2">
      <c r="H4919" s="57"/>
    </row>
    <row r="4920" spans="8:8" x14ac:dyDescent="0.2">
      <c r="H4920" s="57"/>
    </row>
    <row r="4921" spans="8:8" x14ac:dyDescent="0.2">
      <c r="H4921" s="57"/>
    </row>
    <row r="4922" spans="8:8" x14ac:dyDescent="0.2">
      <c r="H4922" s="57"/>
    </row>
    <row r="4923" spans="8:8" x14ac:dyDescent="0.2">
      <c r="H4923" s="57"/>
    </row>
    <row r="4924" spans="8:8" x14ac:dyDescent="0.2">
      <c r="H4924" s="57"/>
    </row>
    <row r="4925" spans="8:8" x14ac:dyDescent="0.2">
      <c r="H4925" s="57"/>
    </row>
    <row r="4926" spans="8:8" x14ac:dyDescent="0.2">
      <c r="H4926" s="57"/>
    </row>
    <row r="4927" spans="8:8" x14ac:dyDescent="0.2">
      <c r="H4927" s="57"/>
    </row>
    <row r="4928" spans="8:8" x14ac:dyDescent="0.2">
      <c r="H4928" s="57"/>
    </row>
    <row r="4929" spans="8:8" x14ac:dyDescent="0.2">
      <c r="H4929" s="57"/>
    </row>
    <row r="4930" spans="8:8" x14ac:dyDescent="0.2">
      <c r="H4930" s="57"/>
    </row>
    <row r="4931" spans="8:8" x14ac:dyDescent="0.2">
      <c r="H4931" s="57"/>
    </row>
    <row r="4932" spans="8:8" x14ac:dyDescent="0.2">
      <c r="H4932" s="57"/>
    </row>
    <row r="4933" spans="8:8" x14ac:dyDescent="0.2">
      <c r="H4933" s="57"/>
    </row>
    <row r="4934" spans="8:8" x14ac:dyDescent="0.2">
      <c r="H4934" s="57"/>
    </row>
    <row r="4935" spans="8:8" x14ac:dyDescent="0.2">
      <c r="H4935" s="57"/>
    </row>
    <row r="4936" spans="8:8" x14ac:dyDescent="0.2">
      <c r="H4936" s="57"/>
    </row>
    <row r="4937" spans="8:8" x14ac:dyDescent="0.2">
      <c r="H4937" s="57"/>
    </row>
    <row r="4938" spans="8:8" x14ac:dyDescent="0.2">
      <c r="H4938" s="57"/>
    </row>
    <row r="4939" spans="8:8" x14ac:dyDescent="0.2">
      <c r="H4939" s="57"/>
    </row>
    <row r="4940" spans="8:8" x14ac:dyDescent="0.2">
      <c r="H4940" s="57"/>
    </row>
    <row r="4941" spans="8:8" x14ac:dyDescent="0.2">
      <c r="H4941" s="57"/>
    </row>
    <row r="4942" spans="8:8" x14ac:dyDescent="0.2">
      <c r="H4942" s="57"/>
    </row>
    <row r="4943" spans="8:8" x14ac:dyDescent="0.2">
      <c r="H4943" s="57"/>
    </row>
    <row r="4944" spans="8:8" x14ac:dyDescent="0.2">
      <c r="H4944" s="57"/>
    </row>
    <row r="4945" spans="8:8" x14ac:dyDescent="0.2">
      <c r="H4945" s="57"/>
    </row>
    <row r="4946" spans="8:8" x14ac:dyDescent="0.2">
      <c r="H4946" s="57"/>
    </row>
    <row r="4947" spans="8:8" x14ac:dyDescent="0.2">
      <c r="H4947" s="57"/>
    </row>
    <row r="4948" spans="8:8" x14ac:dyDescent="0.2">
      <c r="H4948" s="57"/>
    </row>
    <row r="4949" spans="8:8" x14ac:dyDescent="0.2">
      <c r="H4949" s="57"/>
    </row>
    <row r="4950" spans="8:8" x14ac:dyDescent="0.2">
      <c r="H4950" s="57"/>
    </row>
    <row r="4951" spans="8:8" x14ac:dyDescent="0.2">
      <c r="H4951" s="57"/>
    </row>
    <row r="4952" spans="8:8" x14ac:dyDescent="0.2">
      <c r="H4952" s="57"/>
    </row>
    <row r="4953" spans="8:8" x14ac:dyDescent="0.2">
      <c r="H4953" s="57"/>
    </row>
    <row r="4954" spans="8:8" x14ac:dyDescent="0.2">
      <c r="H4954" s="57"/>
    </row>
    <row r="4955" spans="8:8" x14ac:dyDescent="0.2">
      <c r="H4955" s="57"/>
    </row>
    <row r="4956" spans="8:8" x14ac:dyDescent="0.2">
      <c r="H4956" s="57"/>
    </row>
    <row r="4957" spans="8:8" x14ac:dyDescent="0.2">
      <c r="H4957" s="57"/>
    </row>
    <row r="4958" spans="8:8" x14ac:dyDescent="0.2">
      <c r="H4958" s="57"/>
    </row>
    <row r="4959" spans="8:8" x14ac:dyDescent="0.2">
      <c r="H4959" s="57"/>
    </row>
    <row r="4960" spans="8:8" x14ac:dyDescent="0.2">
      <c r="H4960" s="57"/>
    </row>
    <row r="4961" spans="8:8" x14ac:dyDescent="0.2">
      <c r="H4961" s="57"/>
    </row>
    <row r="4962" spans="8:8" x14ac:dyDescent="0.2">
      <c r="H4962" s="57"/>
    </row>
    <row r="4963" spans="8:8" x14ac:dyDescent="0.2">
      <c r="H4963" s="57"/>
    </row>
    <row r="4964" spans="8:8" x14ac:dyDescent="0.2">
      <c r="H4964" s="57"/>
    </row>
    <row r="4965" spans="8:8" x14ac:dyDescent="0.2">
      <c r="H4965" s="57"/>
    </row>
    <row r="4966" spans="8:8" x14ac:dyDescent="0.2">
      <c r="H4966" s="57"/>
    </row>
    <row r="4967" spans="8:8" x14ac:dyDescent="0.2">
      <c r="H4967" s="57"/>
    </row>
    <row r="4968" spans="8:8" x14ac:dyDescent="0.2">
      <c r="H4968" s="57"/>
    </row>
    <row r="4969" spans="8:8" x14ac:dyDescent="0.2">
      <c r="H4969" s="57"/>
    </row>
    <row r="4970" spans="8:8" x14ac:dyDescent="0.2">
      <c r="H4970" s="57"/>
    </row>
    <row r="4971" spans="8:8" x14ac:dyDescent="0.2">
      <c r="H4971" s="57"/>
    </row>
    <row r="4972" spans="8:8" x14ac:dyDescent="0.2">
      <c r="H4972" s="57"/>
    </row>
    <row r="4973" spans="8:8" x14ac:dyDescent="0.2">
      <c r="H4973" s="57"/>
    </row>
    <row r="4974" spans="8:8" x14ac:dyDescent="0.2">
      <c r="H4974" s="57"/>
    </row>
    <row r="4975" spans="8:8" x14ac:dyDescent="0.2">
      <c r="H4975" s="57"/>
    </row>
    <row r="4976" spans="8:8" x14ac:dyDescent="0.2">
      <c r="H4976" s="57"/>
    </row>
    <row r="4977" spans="8:8" x14ac:dyDescent="0.2">
      <c r="H4977" s="57"/>
    </row>
    <row r="4978" spans="8:8" x14ac:dyDescent="0.2">
      <c r="H4978" s="57"/>
    </row>
    <row r="4979" spans="8:8" x14ac:dyDescent="0.2">
      <c r="H4979" s="57"/>
    </row>
    <row r="4980" spans="8:8" x14ac:dyDescent="0.2">
      <c r="H4980" s="57"/>
    </row>
    <row r="4981" spans="8:8" x14ac:dyDescent="0.2">
      <c r="H4981" s="57"/>
    </row>
    <row r="4982" spans="8:8" x14ac:dyDescent="0.2">
      <c r="H4982" s="57"/>
    </row>
    <row r="4983" spans="8:8" x14ac:dyDescent="0.2">
      <c r="H4983" s="57"/>
    </row>
    <row r="4984" spans="8:8" x14ac:dyDescent="0.2">
      <c r="H4984" s="57"/>
    </row>
    <row r="4985" spans="8:8" x14ac:dyDescent="0.2">
      <c r="H4985" s="57"/>
    </row>
    <row r="4986" spans="8:8" x14ac:dyDescent="0.2">
      <c r="H4986" s="57"/>
    </row>
    <row r="4987" spans="8:8" x14ac:dyDescent="0.2">
      <c r="H4987" s="57"/>
    </row>
    <row r="4988" spans="8:8" x14ac:dyDescent="0.2">
      <c r="H4988" s="57"/>
    </row>
    <row r="4989" spans="8:8" x14ac:dyDescent="0.2">
      <c r="H4989" s="57"/>
    </row>
    <row r="4990" spans="8:8" x14ac:dyDescent="0.2">
      <c r="H4990" s="57"/>
    </row>
    <row r="4991" spans="8:8" x14ac:dyDescent="0.2">
      <c r="H4991" s="57"/>
    </row>
    <row r="4992" spans="8:8" x14ac:dyDescent="0.2">
      <c r="H4992" s="57"/>
    </row>
    <row r="4993" spans="8:86" x14ac:dyDescent="0.2">
      <c r="H4993" s="57"/>
    </row>
    <row r="4994" spans="8:86" x14ac:dyDescent="0.2">
      <c r="H4994" s="57"/>
    </row>
    <row r="4995" spans="8:86" x14ac:dyDescent="0.2">
      <c r="H4995" s="57"/>
    </row>
    <row r="4996" spans="8:86" x14ac:dyDescent="0.2">
      <c r="H4996" s="57"/>
    </row>
    <row r="4997" spans="8:86" x14ac:dyDescent="0.2">
      <c r="H4997" s="57"/>
    </row>
    <row r="4998" spans="8:86" x14ac:dyDescent="0.2">
      <c r="H4998" s="57"/>
    </row>
    <row r="4999" spans="8:86" x14ac:dyDescent="0.2">
      <c r="H4999" s="57"/>
    </row>
    <row r="5000" spans="8:86" x14ac:dyDescent="0.2">
      <c r="H5000" s="57"/>
    </row>
    <row r="5001" spans="8:86" x14ac:dyDescent="0.2">
      <c r="H5001" s="57"/>
    </row>
    <row r="5002" spans="8:86" x14ac:dyDescent="0.2">
      <c r="H5002" s="57"/>
    </row>
    <row r="5003" spans="8:86" x14ac:dyDescent="0.2">
      <c r="H5003" s="57"/>
    </row>
    <row r="5004" spans="8:86" x14ac:dyDescent="0.2">
      <c r="H5004" s="57"/>
    </row>
    <row r="5005" spans="8:86" x14ac:dyDescent="0.2">
      <c r="H5005" s="57"/>
    </row>
    <row r="5006" spans="8:86" x14ac:dyDescent="0.2">
      <c r="H5006" s="57"/>
    </row>
    <row r="5007" spans="8:86" x14ac:dyDescent="0.2">
      <c r="H5007" s="57"/>
      <c r="CH5007" s="41"/>
    </row>
    <row r="5008" spans="8:86" x14ac:dyDescent="0.2">
      <c r="H5008" s="57"/>
      <c r="CH5008" s="41"/>
    </row>
    <row r="5009" spans="8:8" x14ac:dyDescent="0.2">
      <c r="H5009" s="57"/>
    </row>
    <row r="5010" spans="8:8" x14ac:dyDescent="0.2">
      <c r="H5010" s="57"/>
    </row>
    <row r="5011" spans="8:8" x14ac:dyDescent="0.2">
      <c r="H5011" s="57"/>
    </row>
    <row r="5012" spans="8:8" x14ac:dyDescent="0.2">
      <c r="H5012" s="57"/>
    </row>
    <row r="5013" spans="8:8" x14ac:dyDescent="0.2">
      <c r="H5013" s="57"/>
    </row>
    <row r="5014" spans="8:8" x14ac:dyDescent="0.2">
      <c r="H5014" s="57"/>
    </row>
    <row r="5015" spans="8:8" x14ac:dyDescent="0.2">
      <c r="H5015" s="57"/>
    </row>
    <row r="5016" spans="8:8" x14ac:dyDescent="0.2">
      <c r="H5016" s="57"/>
    </row>
    <row r="5017" spans="8:8" x14ac:dyDescent="0.2">
      <c r="H5017" s="57"/>
    </row>
    <row r="5018" spans="8:8" x14ac:dyDescent="0.2">
      <c r="H5018" s="57"/>
    </row>
    <row r="5019" spans="8:8" x14ac:dyDescent="0.2">
      <c r="H5019" s="57"/>
    </row>
    <row r="5020" spans="8:8" x14ac:dyDescent="0.2">
      <c r="H5020" s="57"/>
    </row>
    <row r="5021" spans="8:8" x14ac:dyDescent="0.2">
      <c r="H5021" s="57"/>
    </row>
    <row r="5022" spans="8:8" x14ac:dyDescent="0.2">
      <c r="H5022" s="57"/>
    </row>
    <row r="5023" spans="8:8" x14ac:dyDescent="0.2">
      <c r="H5023" s="57"/>
    </row>
    <row r="5024" spans="8:8" x14ac:dyDescent="0.2">
      <c r="H5024" s="57"/>
    </row>
    <row r="5025" spans="8:8" x14ac:dyDescent="0.2">
      <c r="H5025" s="57"/>
    </row>
    <row r="5026" spans="8:8" x14ac:dyDescent="0.2">
      <c r="H5026" s="57"/>
    </row>
    <row r="5027" spans="8:8" x14ac:dyDescent="0.2">
      <c r="H5027" s="57"/>
    </row>
    <row r="5028" spans="8:8" x14ac:dyDescent="0.2">
      <c r="H5028" s="57"/>
    </row>
    <row r="5029" spans="8:8" x14ac:dyDescent="0.2">
      <c r="H5029" s="57"/>
    </row>
    <row r="5030" spans="8:8" x14ac:dyDescent="0.2">
      <c r="H5030" s="57"/>
    </row>
    <row r="5031" spans="8:8" x14ac:dyDescent="0.2">
      <c r="H5031" s="57"/>
    </row>
    <row r="5032" spans="8:8" x14ac:dyDescent="0.2">
      <c r="H5032" s="57"/>
    </row>
    <row r="5033" spans="8:8" x14ac:dyDescent="0.2">
      <c r="H5033" s="57"/>
    </row>
    <row r="5034" spans="8:8" x14ac:dyDescent="0.2">
      <c r="H5034" s="57"/>
    </row>
    <row r="5035" spans="8:8" x14ac:dyDescent="0.2">
      <c r="H5035" s="57"/>
    </row>
    <row r="5036" spans="8:8" x14ac:dyDescent="0.2">
      <c r="H5036" s="57"/>
    </row>
    <row r="5037" spans="8:8" x14ac:dyDescent="0.2">
      <c r="H5037" s="57"/>
    </row>
    <row r="5038" spans="8:8" x14ac:dyDescent="0.2">
      <c r="H5038" s="57"/>
    </row>
    <row r="5039" spans="8:8" x14ac:dyDescent="0.2">
      <c r="H5039" s="57"/>
    </row>
    <row r="5040" spans="8:8" x14ac:dyDescent="0.2">
      <c r="H5040" s="57"/>
    </row>
    <row r="5041" spans="8:8" x14ac:dyDescent="0.2">
      <c r="H5041" s="57"/>
    </row>
    <row r="5042" spans="8:8" x14ac:dyDescent="0.2">
      <c r="H5042" s="57"/>
    </row>
    <row r="5043" spans="8:8" x14ac:dyDescent="0.2">
      <c r="H5043" s="57"/>
    </row>
    <row r="5044" spans="8:8" x14ac:dyDescent="0.2">
      <c r="H5044" s="57"/>
    </row>
    <row r="5045" spans="8:8" x14ac:dyDescent="0.2">
      <c r="H5045" s="57"/>
    </row>
    <row r="5046" spans="8:8" x14ac:dyDescent="0.2">
      <c r="H5046" s="57"/>
    </row>
    <row r="5047" spans="8:8" x14ac:dyDescent="0.2">
      <c r="H5047" s="57"/>
    </row>
    <row r="5048" spans="8:8" x14ac:dyDescent="0.2">
      <c r="H5048" s="57"/>
    </row>
    <row r="5049" spans="8:8" x14ac:dyDescent="0.2">
      <c r="H5049" s="57"/>
    </row>
    <row r="5050" spans="8:8" x14ac:dyDescent="0.2">
      <c r="H5050" s="57"/>
    </row>
    <row r="5051" spans="8:8" x14ac:dyDescent="0.2">
      <c r="H5051" s="57"/>
    </row>
    <row r="5052" spans="8:8" x14ac:dyDescent="0.2">
      <c r="H5052" s="57"/>
    </row>
    <row r="5053" spans="8:8" x14ac:dyDescent="0.2">
      <c r="H5053" s="57"/>
    </row>
    <row r="5054" spans="8:8" x14ac:dyDescent="0.2">
      <c r="H5054" s="57"/>
    </row>
    <row r="5055" spans="8:8" x14ac:dyDescent="0.2">
      <c r="H5055" s="57"/>
    </row>
    <row r="5056" spans="8:8" x14ac:dyDescent="0.2">
      <c r="H5056" s="57"/>
    </row>
    <row r="5057" spans="8:8" x14ac:dyDescent="0.2">
      <c r="H5057" s="57"/>
    </row>
    <row r="5058" spans="8:8" x14ac:dyDescent="0.2">
      <c r="H5058" s="57"/>
    </row>
    <row r="5059" spans="8:8" x14ac:dyDescent="0.2">
      <c r="H5059" s="57"/>
    </row>
    <row r="5060" spans="8:8" x14ac:dyDescent="0.2">
      <c r="H5060" s="57"/>
    </row>
    <row r="5061" spans="8:8" x14ac:dyDescent="0.2">
      <c r="H5061" s="57"/>
    </row>
    <row r="5062" spans="8:8" x14ac:dyDescent="0.2">
      <c r="H5062" s="57"/>
    </row>
    <row r="5063" spans="8:8" x14ac:dyDescent="0.2">
      <c r="H5063" s="57"/>
    </row>
    <row r="5064" spans="8:8" x14ac:dyDescent="0.2">
      <c r="H5064" s="57"/>
    </row>
    <row r="5065" spans="8:8" x14ac:dyDescent="0.2">
      <c r="H5065" s="57"/>
    </row>
    <row r="5066" spans="8:8" x14ac:dyDescent="0.2">
      <c r="H5066" s="57"/>
    </row>
    <row r="5067" spans="8:8" x14ac:dyDescent="0.2">
      <c r="H5067" s="57"/>
    </row>
    <row r="5068" spans="8:8" x14ac:dyDescent="0.2">
      <c r="H5068" s="57"/>
    </row>
    <row r="5069" spans="8:8" x14ac:dyDescent="0.2">
      <c r="H5069" s="57"/>
    </row>
    <row r="5070" spans="8:8" x14ac:dyDescent="0.2">
      <c r="H5070" s="57"/>
    </row>
    <row r="5071" spans="8:8" x14ac:dyDescent="0.2">
      <c r="H5071" s="57"/>
    </row>
    <row r="5072" spans="8:8" x14ac:dyDescent="0.2">
      <c r="H5072" s="57"/>
    </row>
    <row r="5073" spans="8:8" x14ac:dyDescent="0.2">
      <c r="H5073" s="57"/>
    </row>
    <row r="5074" spans="8:8" x14ac:dyDescent="0.2">
      <c r="H5074" s="57"/>
    </row>
    <row r="5075" spans="8:8" x14ac:dyDescent="0.2">
      <c r="H5075" s="57"/>
    </row>
    <row r="5076" spans="8:8" x14ac:dyDescent="0.2">
      <c r="H5076" s="57"/>
    </row>
    <row r="5077" spans="8:8" x14ac:dyDescent="0.2">
      <c r="H5077" s="57"/>
    </row>
    <row r="5078" spans="8:8" x14ac:dyDescent="0.2">
      <c r="H5078" s="57"/>
    </row>
    <row r="5079" spans="8:8" x14ac:dyDescent="0.2">
      <c r="H5079" s="57"/>
    </row>
    <row r="5080" spans="8:8" x14ac:dyDescent="0.2">
      <c r="H5080" s="57"/>
    </row>
    <row r="5081" spans="8:8" x14ac:dyDescent="0.2">
      <c r="H5081" s="57"/>
    </row>
    <row r="5082" spans="8:8" x14ac:dyDescent="0.2">
      <c r="H5082" s="57"/>
    </row>
    <row r="5083" spans="8:8" x14ac:dyDescent="0.2">
      <c r="H5083" s="57"/>
    </row>
    <row r="5084" spans="8:8" x14ac:dyDescent="0.2">
      <c r="H5084" s="57"/>
    </row>
    <row r="5085" spans="8:8" x14ac:dyDescent="0.2">
      <c r="H5085" s="57"/>
    </row>
    <row r="5086" spans="8:8" x14ac:dyDescent="0.2">
      <c r="H5086" s="57"/>
    </row>
    <row r="5087" spans="8:8" x14ac:dyDescent="0.2">
      <c r="H5087" s="57"/>
    </row>
    <row r="5088" spans="8:8" x14ac:dyDescent="0.2">
      <c r="H5088" s="57"/>
    </row>
    <row r="5089" spans="8:8" x14ac:dyDescent="0.2">
      <c r="H5089" s="57"/>
    </row>
    <row r="5090" spans="8:8" x14ac:dyDescent="0.2">
      <c r="H5090" s="57"/>
    </row>
    <row r="5091" spans="8:8" x14ac:dyDescent="0.2">
      <c r="H5091" s="57"/>
    </row>
    <row r="5092" spans="8:8" x14ac:dyDescent="0.2">
      <c r="H5092" s="57"/>
    </row>
    <row r="5093" spans="8:8" x14ac:dyDescent="0.2">
      <c r="H5093" s="57"/>
    </row>
    <row r="5094" spans="8:8" x14ac:dyDescent="0.2">
      <c r="H5094" s="57"/>
    </row>
    <row r="5095" spans="8:8" x14ac:dyDescent="0.2">
      <c r="H5095" s="57"/>
    </row>
    <row r="5096" spans="8:8" x14ac:dyDescent="0.2">
      <c r="H5096" s="57"/>
    </row>
    <row r="5097" spans="8:8" x14ac:dyDescent="0.2">
      <c r="H5097" s="57"/>
    </row>
    <row r="5098" spans="8:8" x14ac:dyDescent="0.2">
      <c r="H5098" s="57"/>
    </row>
    <row r="5099" spans="8:8" x14ac:dyDescent="0.2">
      <c r="H5099" s="57"/>
    </row>
    <row r="5100" spans="8:8" x14ac:dyDescent="0.2">
      <c r="H5100" s="57"/>
    </row>
    <row r="5101" spans="8:8" x14ac:dyDescent="0.2">
      <c r="H5101" s="57"/>
    </row>
    <row r="5102" spans="8:8" x14ac:dyDescent="0.2">
      <c r="H5102" s="57"/>
    </row>
    <row r="5103" spans="8:8" x14ac:dyDescent="0.2">
      <c r="H5103" s="57"/>
    </row>
    <row r="5104" spans="8:8" x14ac:dyDescent="0.2">
      <c r="H5104" s="57"/>
    </row>
    <row r="5105" spans="8:8" x14ac:dyDescent="0.2">
      <c r="H5105" s="57"/>
    </row>
    <row r="5106" spans="8:8" x14ac:dyDescent="0.2">
      <c r="H5106" s="57"/>
    </row>
    <row r="5107" spans="8:8" x14ac:dyDescent="0.2">
      <c r="H5107" s="57"/>
    </row>
    <row r="5108" spans="8:8" x14ac:dyDescent="0.2">
      <c r="H5108" s="57"/>
    </row>
    <row r="5109" spans="8:8" x14ac:dyDescent="0.2">
      <c r="H5109" s="57"/>
    </row>
    <row r="5110" spans="8:8" x14ac:dyDescent="0.2">
      <c r="H5110" s="57"/>
    </row>
    <row r="5111" spans="8:8" x14ac:dyDescent="0.2">
      <c r="H5111" s="57"/>
    </row>
    <row r="5112" spans="8:8" x14ac:dyDescent="0.2">
      <c r="H5112" s="57"/>
    </row>
    <row r="5113" spans="8:8" x14ac:dyDescent="0.2">
      <c r="H5113" s="57"/>
    </row>
    <row r="5114" spans="8:8" x14ac:dyDescent="0.2">
      <c r="H5114" s="57"/>
    </row>
    <row r="5115" spans="8:8" x14ac:dyDescent="0.2">
      <c r="H5115" s="57"/>
    </row>
    <row r="5116" spans="8:8" x14ac:dyDescent="0.2">
      <c r="H5116" s="57"/>
    </row>
    <row r="5117" spans="8:8" x14ac:dyDescent="0.2">
      <c r="H5117" s="57"/>
    </row>
    <row r="5118" spans="8:8" x14ac:dyDescent="0.2">
      <c r="H5118" s="57"/>
    </row>
    <row r="5119" spans="8:8" x14ac:dyDescent="0.2">
      <c r="H5119" s="57"/>
    </row>
    <row r="5120" spans="8:8" x14ac:dyDescent="0.2">
      <c r="H5120" s="57"/>
    </row>
    <row r="5121" spans="8:8" x14ac:dyDescent="0.2">
      <c r="H5121" s="57"/>
    </row>
    <row r="5122" spans="8:8" x14ac:dyDescent="0.2">
      <c r="H5122" s="57"/>
    </row>
    <row r="5123" spans="8:8" x14ac:dyDescent="0.2">
      <c r="H5123" s="57"/>
    </row>
    <row r="5124" spans="8:8" x14ac:dyDescent="0.2">
      <c r="H5124" s="57"/>
    </row>
    <row r="5125" spans="8:8" x14ac:dyDescent="0.2">
      <c r="H5125" s="57"/>
    </row>
    <row r="5126" spans="8:8" x14ac:dyDescent="0.2">
      <c r="H5126" s="57"/>
    </row>
    <row r="5127" spans="8:8" x14ac:dyDescent="0.2">
      <c r="H5127" s="57"/>
    </row>
    <row r="5128" spans="8:8" x14ac:dyDescent="0.2">
      <c r="H5128" s="57"/>
    </row>
    <row r="5129" spans="8:8" x14ac:dyDescent="0.2">
      <c r="H5129" s="57"/>
    </row>
    <row r="5130" spans="8:8" x14ac:dyDescent="0.2">
      <c r="H5130" s="57"/>
    </row>
    <row r="5131" spans="8:8" x14ac:dyDescent="0.2">
      <c r="H5131" s="57"/>
    </row>
    <row r="5132" spans="8:8" x14ac:dyDescent="0.2">
      <c r="H5132" s="57"/>
    </row>
    <row r="5133" spans="8:8" x14ac:dyDescent="0.2">
      <c r="H5133" s="57"/>
    </row>
    <row r="5134" spans="8:8" x14ac:dyDescent="0.2">
      <c r="H5134" s="57"/>
    </row>
    <row r="5135" spans="8:8" x14ac:dyDescent="0.2">
      <c r="H5135" s="57"/>
    </row>
    <row r="5136" spans="8:8" x14ac:dyDescent="0.2">
      <c r="H5136" s="57"/>
    </row>
    <row r="5137" spans="8:8" x14ac:dyDescent="0.2">
      <c r="H5137" s="57"/>
    </row>
    <row r="5138" spans="8:8" x14ac:dyDescent="0.2">
      <c r="H5138" s="57"/>
    </row>
    <row r="5139" spans="8:8" x14ac:dyDescent="0.2">
      <c r="H5139" s="57"/>
    </row>
    <row r="5140" spans="8:8" x14ac:dyDescent="0.2">
      <c r="H5140" s="57"/>
    </row>
    <row r="5141" spans="8:8" x14ac:dyDescent="0.2">
      <c r="H5141" s="57"/>
    </row>
    <row r="5142" spans="8:8" x14ac:dyDescent="0.2">
      <c r="H5142" s="57"/>
    </row>
    <row r="5143" spans="8:8" x14ac:dyDescent="0.2">
      <c r="H5143" s="57"/>
    </row>
    <row r="5144" spans="8:8" x14ac:dyDescent="0.2">
      <c r="H5144" s="57"/>
    </row>
    <row r="5145" spans="8:8" x14ac:dyDescent="0.2">
      <c r="H5145" s="57"/>
    </row>
    <row r="5146" spans="8:8" x14ac:dyDescent="0.2">
      <c r="H5146" s="57"/>
    </row>
    <row r="5147" spans="8:8" x14ac:dyDescent="0.2">
      <c r="H5147" s="57"/>
    </row>
    <row r="5148" spans="8:8" x14ac:dyDescent="0.2">
      <c r="H5148" s="57"/>
    </row>
    <row r="5149" spans="8:8" x14ac:dyDescent="0.2">
      <c r="H5149" s="57"/>
    </row>
    <row r="5463" spans="86:109" x14ac:dyDescent="0.2">
      <c r="CH5463" s="41"/>
      <c r="CI5463" s="41"/>
      <c r="CJ5463" s="41"/>
      <c r="CK5463" s="41"/>
      <c r="CL5463" s="41"/>
      <c r="CM5463" s="41"/>
      <c r="CO5463" s="41"/>
      <c r="CP5463" s="41"/>
      <c r="CS5463" s="41"/>
      <c r="CT5463" s="41"/>
      <c r="CU5463" s="41"/>
      <c r="CV5463" s="41"/>
      <c r="CW5463" s="41"/>
      <c r="CX5463" s="41"/>
      <c r="CY5463" s="41"/>
      <c r="CZ5463" s="41"/>
      <c r="DA5463" s="41"/>
      <c r="DB5463" s="41"/>
      <c r="DC5463" s="41"/>
      <c r="DD5463" s="41"/>
    </row>
    <row r="5464" spans="86:109" x14ac:dyDescent="0.2">
      <c r="CH5464" s="41"/>
      <c r="CI5464" s="41"/>
      <c r="CJ5464" s="41"/>
      <c r="CK5464" s="41"/>
      <c r="CL5464" s="41"/>
      <c r="CM5464" s="41"/>
      <c r="CN5464" s="41"/>
      <c r="CP5464" s="41"/>
      <c r="CQ5464" s="41"/>
      <c r="CR5464" s="41"/>
      <c r="CT5464" s="41"/>
      <c r="CU5464" s="41"/>
      <c r="CV5464" s="41"/>
      <c r="CW5464" s="41"/>
      <c r="CX5464" s="41"/>
      <c r="CY5464" s="41"/>
      <c r="CZ5464" s="41"/>
      <c r="DA5464" s="41"/>
      <c r="DB5464" s="41"/>
      <c r="DC5464" s="41"/>
      <c r="DD5464" s="41"/>
      <c r="DE5464" s="41"/>
    </row>
    <row r="5465" spans="86:109" x14ac:dyDescent="0.2">
      <c r="CH5465" s="41"/>
      <c r="CI5465" s="41"/>
      <c r="CJ5465" s="41"/>
      <c r="CK5465" s="41"/>
      <c r="CM5465" s="41"/>
      <c r="CN5465" s="41"/>
      <c r="CO5465" s="41"/>
      <c r="CP5465" s="41"/>
      <c r="CQ5465" s="41"/>
      <c r="CR5465" s="41"/>
      <c r="CS5465" s="41"/>
      <c r="CT5465" s="41"/>
      <c r="CU5465" s="41"/>
      <c r="CV5465" s="41"/>
      <c r="CW5465" s="41"/>
      <c r="CX5465" s="41"/>
      <c r="CZ5465" s="41"/>
      <c r="DA5465" s="41"/>
      <c r="DB5465" s="41"/>
      <c r="DC5465" s="41"/>
      <c r="DD5465" s="41"/>
      <c r="DE5465" s="41"/>
    </row>
    <row r="5466" spans="86:109" x14ac:dyDescent="0.2">
      <c r="CH5466" s="41"/>
      <c r="CI5466" s="41"/>
      <c r="CJ5466" s="41"/>
      <c r="CK5466" s="41"/>
      <c r="CL5466" s="41"/>
      <c r="CM5466" s="41"/>
      <c r="CO5466" s="41"/>
      <c r="CP5466" s="41"/>
      <c r="CQ5466" s="41"/>
      <c r="CR5466" s="41"/>
      <c r="CS5466" s="41"/>
      <c r="CT5466" s="41"/>
      <c r="CU5466" s="41"/>
      <c r="CV5466" s="41"/>
      <c r="CW5466" s="41"/>
      <c r="CX5466" s="41"/>
      <c r="CZ5466" s="41"/>
      <c r="DB5466" s="41"/>
      <c r="DC5466" s="41"/>
      <c r="DE5466" s="41"/>
    </row>
    <row r="5467" spans="86:109" x14ac:dyDescent="0.2">
      <c r="CH5467" s="41"/>
      <c r="CI5467" s="41"/>
      <c r="CJ5467" s="41"/>
      <c r="CK5467" s="41"/>
      <c r="CL5467" s="41"/>
      <c r="CM5467" s="41"/>
      <c r="CN5467" s="41"/>
      <c r="CO5467" s="41"/>
      <c r="CP5467" s="41"/>
      <c r="CQ5467" s="41"/>
      <c r="CS5467" s="41"/>
      <c r="CT5467" s="41"/>
      <c r="CV5467" s="41"/>
      <c r="CW5467" s="41"/>
      <c r="CY5467" s="41"/>
      <c r="CZ5467" s="41"/>
      <c r="DA5467" s="41"/>
      <c r="DB5467" s="41"/>
      <c r="DD5467" s="41"/>
      <c r="DE5467" s="41"/>
    </row>
    <row r="5468" spans="86:109" x14ac:dyDescent="0.2">
      <c r="CH5468" s="41"/>
      <c r="CI5468" s="41"/>
      <c r="CJ5468" s="41"/>
      <c r="CK5468" s="41"/>
      <c r="CL5468" s="41"/>
      <c r="CM5468" s="41"/>
      <c r="CO5468" s="41"/>
      <c r="CP5468" s="41"/>
      <c r="CS5468" s="41"/>
      <c r="CT5468" s="41"/>
      <c r="CU5468" s="41"/>
      <c r="CV5468" s="41"/>
      <c r="CW5468" s="41"/>
      <c r="CX5468" s="41"/>
      <c r="CY5468" s="41"/>
      <c r="CZ5468" s="41"/>
      <c r="DA5468" s="41"/>
      <c r="DB5468" s="41"/>
      <c r="DC5468" s="41"/>
      <c r="DD5468" s="41"/>
    </row>
    <row r="5469" spans="86:109" x14ac:dyDescent="0.2">
      <c r="CH5469" s="41"/>
      <c r="CI5469" s="41"/>
      <c r="CJ5469" s="41"/>
      <c r="CK5469" s="41"/>
      <c r="CL5469" s="41"/>
      <c r="CM5469" s="41"/>
      <c r="CN5469" s="41"/>
      <c r="CP5469" s="41"/>
      <c r="CQ5469" s="41"/>
      <c r="CR5469" s="41"/>
      <c r="CT5469" s="41"/>
      <c r="CU5469" s="41"/>
      <c r="CV5469" s="41"/>
      <c r="CW5469" s="41"/>
      <c r="CX5469" s="41"/>
      <c r="CY5469" s="41"/>
      <c r="CZ5469" s="41"/>
      <c r="DA5469" s="41"/>
      <c r="DB5469" s="41"/>
      <c r="DC5469" s="41"/>
      <c r="DD5469" s="41"/>
      <c r="DE5469" s="41"/>
    </row>
    <row r="5470" spans="86:109" x14ac:dyDescent="0.2">
      <c r="CH5470" s="41"/>
      <c r="CI5470" s="41"/>
      <c r="CJ5470" s="41"/>
      <c r="CK5470" s="41"/>
      <c r="CM5470" s="41"/>
      <c r="CN5470" s="41"/>
      <c r="CO5470" s="41"/>
      <c r="CP5470" s="41"/>
      <c r="CQ5470" s="41"/>
      <c r="CR5470" s="41"/>
      <c r="CS5470" s="41"/>
      <c r="CT5470" s="41"/>
      <c r="CV5470" s="41"/>
      <c r="CW5470" s="41"/>
      <c r="CX5470" s="41"/>
      <c r="CY5470" s="41"/>
      <c r="CZ5470" s="41"/>
      <c r="DA5470" s="41"/>
      <c r="DB5470" s="41"/>
      <c r="DC5470" s="41"/>
      <c r="DD5470" s="41"/>
      <c r="DE5470" s="41"/>
    </row>
    <row r="5471" spans="86:109" x14ac:dyDescent="0.2">
      <c r="CH5471" s="41"/>
      <c r="CI5471" s="41"/>
      <c r="CJ5471" s="41"/>
      <c r="CK5471" s="41"/>
      <c r="CL5471" s="41"/>
      <c r="CM5471" s="41"/>
      <c r="CN5471" s="41"/>
      <c r="CO5471" s="41"/>
      <c r="CP5471" s="41"/>
      <c r="CR5471" s="41"/>
      <c r="CS5471" s="41"/>
      <c r="CT5471" s="41"/>
      <c r="CU5471" s="41"/>
      <c r="CV5471" s="41"/>
      <c r="CW5471" s="41"/>
      <c r="CX5471" s="41"/>
      <c r="CY5471" s="41"/>
      <c r="CZ5471" s="41"/>
      <c r="DA5471" s="41"/>
      <c r="DB5471" s="41"/>
      <c r="DD5471" s="41"/>
      <c r="DE5471" s="41"/>
    </row>
    <row r="5472" spans="86:109" x14ac:dyDescent="0.2">
      <c r="CH5472" s="41"/>
      <c r="CI5472" s="41"/>
      <c r="CK5472" s="41"/>
      <c r="CL5472" s="41"/>
      <c r="CM5472" s="41"/>
      <c r="CN5472" s="41"/>
      <c r="CO5472" s="41"/>
      <c r="CP5472" s="41"/>
      <c r="CS5472" s="41"/>
      <c r="CT5472" s="41"/>
      <c r="CV5472" s="41"/>
      <c r="CW5472" s="41"/>
      <c r="CY5472" s="41"/>
      <c r="CZ5472" s="41"/>
      <c r="DA5472" s="41"/>
      <c r="DB5472" s="41"/>
      <c r="DC5472" s="41"/>
      <c r="DD5472" s="41"/>
      <c r="DE5472" s="41"/>
    </row>
    <row r="5473" spans="86:109" x14ac:dyDescent="0.2">
      <c r="CH5473" s="41"/>
      <c r="CI5473" s="41"/>
      <c r="CJ5473" s="41"/>
      <c r="CK5473" s="41"/>
      <c r="CL5473" s="41"/>
      <c r="CM5473" s="41"/>
      <c r="CO5473" s="41"/>
      <c r="CP5473" s="41"/>
      <c r="CQ5473" s="41"/>
      <c r="CR5473" s="41"/>
      <c r="CS5473" s="41"/>
      <c r="CT5473" s="41"/>
      <c r="CU5473" s="41"/>
      <c r="CV5473" s="41"/>
      <c r="CW5473" s="41"/>
      <c r="CX5473" s="41"/>
      <c r="CZ5473" s="41"/>
      <c r="DB5473" s="41"/>
      <c r="DC5473" s="41"/>
      <c r="DE5473" s="41"/>
    </row>
    <row r="5474" spans="86:109" x14ac:dyDescent="0.2">
      <c r="CH5474" s="41"/>
      <c r="CI5474" s="41"/>
      <c r="CJ5474" s="41"/>
      <c r="CK5474" s="41"/>
      <c r="CL5474" s="41"/>
      <c r="CM5474" s="41"/>
      <c r="CN5474" s="41"/>
      <c r="CO5474" s="41"/>
      <c r="CP5474" s="41"/>
      <c r="CR5474" s="41"/>
      <c r="CS5474" s="41"/>
      <c r="CU5474" s="41"/>
      <c r="CV5474" s="41"/>
      <c r="CW5474" s="41"/>
      <c r="CX5474" s="41"/>
      <c r="CY5474" s="41"/>
      <c r="CZ5474" s="41"/>
      <c r="DA5474" s="41"/>
      <c r="DB5474" s="41"/>
      <c r="DC5474" s="41"/>
      <c r="DD5474" s="41"/>
    </row>
    <row r="5475" spans="86:109" x14ac:dyDescent="0.2">
      <c r="CH5475" s="41"/>
      <c r="CI5475" s="41"/>
      <c r="CJ5475" s="41"/>
      <c r="CK5475" s="41"/>
      <c r="CL5475" s="41"/>
      <c r="CM5475" s="41"/>
      <c r="CN5475" s="41"/>
      <c r="CO5475" s="41"/>
      <c r="CP5475" s="41"/>
      <c r="CQ5475" s="41"/>
      <c r="CS5475" s="41"/>
      <c r="CT5475" s="41"/>
      <c r="CV5475" s="41"/>
      <c r="CW5475" s="41"/>
      <c r="CY5475" s="41"/>
      <c r="CZ5475" s="41"/>
      <c r="DA5475" s="41"/>
      <c r="DB5475" s="41"/>
      <c r="DD5475" s="41"/>
      <c r="DE5475" s="41"/>
    </row>
    <row r="5476" spans="86:109" x14ac:dyDescent="0.2">
      <c r="CH5476" s="41"/>
      <c r="CI5476" s="41"/>
      <c r="CJ5476" s="41"/>
      <c r="CK5476" s="41"/>
      <c r="CL5476" s="41"/>
      <c r="CM5476" s="41"/>
      <c r="CO5476" s="41"/>
      <c r="CP5476" s="41"/>
      <c r="CS5476" s="41"/>
      <c r="CT5476" s="41"/>
      <c r="CU5476" s="41"/>
      <c r="CV5476" s="41"/>
      <c r="CW5476" s="41"/>
      <c r="CX5476" s="41"/>
      <c r="CY5476" s="41"/>
      <c r="CZ5476" s="41"/>
      <c r="DA5476" s="41"/>
      <c r="DB5476" s="41"/>
      <c r="DC5476" s="41"/>
      <c r="DD5476" s="41"/>
    </row>
    <row r="5477" spans="86:109" x14ac:dyDescent="0.2">
      <c r="CJ5477" s="41"/>
      <c r="CK5477" s="41"/>
      <c r="CL5477" s="41"/>
      <c r="CM5477" s="41"/>
      <c r="CN5477" s="41"/>
      <c r="CO5477" s="41"/>
      <c r="CP5477" s="41"/>
      <c r="CQ5477" s="41"/>
      <c r="CR5477" s="41"/>
      <c r="CS5477" s="41"/>
      <c r="CT5477" s="41"/>
      <c r="CU5477" s="41"/>
      <c r="CV5477" s="41"/>
      <c r="CW5477" s="41"/>
      <c r="CX5477" s="41"/>
      <c r="CY5477" s="41"/>
      <c r="CZ5477" s="41"/>
      <c r="DA5477" s="41"/>
      <c r="DB5477" s="41"/>
      <c r="DC5477" s="41"/>
      <c r="DE5477" s="41"/>
    </row>
    <row r="5478" spans="86:109" x14ac:dyDescent="0.2">
      <c r="CH5478" s="41"/>
      <c r="CI5478" s="41"/>
      <c r="CJ5478" s="41"/>
      <c r="CK5478" s="41"/>
      <c r="CL5478" s="41"/>
      <c r="CM5478" s="41"/>
      <c r="CN5478" s="41"/>
      <c r="CO5478" s="41"/>
      <c r="CP5478" s="41"/>
      <c r="CR5478" s="41"/>
      <c r="CS5478" s="41"/>
      <c r="CT5478" s="41"/>
      <c r="CU5478" s="41"/>
      <c r="CV5478" s="41"/>
      <c r="CW5478" s="41"/>
      <c r="CX5478" s="41"/>
      <c r="CY5478" s="41"/>
      <c r="CZ5478" s="41"/>
      <c r="DA5478" s="41"/>
      <c r="DB5478" s="41"/>
      <c r="DC5478" s="41"/>
      <c r="DD5478" s="41"/>
      <c r="DE5478" s="41"/>
    </row>
    <row r="5479" spans="86:109" x14ac:dyDescent="0.2">
      <c r="CH5479" s="41"/>
      <c r="CI5479" s="41"/>
      <c r="CJ5479" s="41"/>
      <c r="CK5479" s="41"/>
      <c r="CL5479" s="41"/>
      <c r="CM5479" s="41"/>
      <c r="CN5479" s="41"/>
      <c r="CO5479" s="41"/>
      <c r="CP5479" s="41"/>
      <c r="CR5479" s="41"/>
      <c r="CS5479" s="41"/>
      <c r="CT5479" s="41"/>
      <c r="CU5479" s="41"/>
      <c r="CV5479" s="41"/>
      <c r="CW5479" s="41"/>
      <c r="CX5479" s="41"/>
      <c r="CY5479" s="41"/>
      <c r="CZ5479" s="41"/>
      <c r="DA5479" s="41"/>
      <c r="DB5479" s="41"/>
      <c r="DD5479" s="41"/>
      <c r="DE5479" s="41"/>
    </row>
    <row r="5480" spans="86:109" x14ac:dyDescent="0.2">
      <c r="CH5480" s="41"/>
      <c r="CI5480" s="41"/>
      <c r="CJ5480" s="41"/>
      <c r="CK5480" s="41"/>
      <c r="CM5480" s="41"/>
      <c r="CN5480" s="41"/>
      <c r="CO5480" s="41"/>
      <c r="CP5480" s="41"/>
      <c r="CQ5480" s="41"/>
      <c r="CR5480" s="41"/>
      <c r="CS5480" s="41"/>
      <c r="CT5480" s="41"/>
      <c r="CU5480" s="41"/>
      <c r="CV5480" s="41"/>
      <c r="CW5480" s="41"/>
      <c r="CX5480" s="41"/>
      <c r="CZ5480" s="41"/>
      <c r="DA5480" s="41"/>
      <c r="DB5480" s="41"/>
      <c r="DC5480" s="41"/>
      <c r="DD5480" s="41"/>
      <c r="DE5480" s="41"/>
    </row>
    <row r="5481" spans="86:109" x14ac:dyDescent="0.2">
      <c r="CH5481" s="41"/>
      <c r="CI5481" s="41"/>
      <c r="CJ5481" s="41"/>
      <c r="CK5481" s="41"/>
      <c r="CL5481" s="41"/>
      <c r="CM5481" s="41"/>
      <c r="CO5481" s="41"/>
      <c r="CP5481" s="41"/>
      <c r="CQ5481" s="41"/>
      <c r="CR5481" s="41"/>
      <c r="CS5481" s="41"/>
      <c r="CT5481" s="41"/>
      <c r="CU5481" s="41"/>
      <c r="CV5481" s="41"/>
      <c r="CW5481" s="41"/>
      <c r="CX5481" s="41"/>
      <c r="CZ5481" s="41"/>
      <c r="DB5481" s="41"/>
      <c r="DC5481" s="41"/>
      <c r="DE5481" s="41"/>
    </row>
    <row r="5482" spans="86:109" x14ac:dyDescent="0.2">
      <c r="CH5482" s="41"/>
      <c r="CI5482" s="41"/>
      <c r="CJ5482" s="41"/>
      <c r="CK5482" s="41"/>
      <c r="CL5482" s="41"/>
      <c r="CM5482" s="41"/>
      <c r="CO5482" s="41"/>
      <c r="CP5482" s="41"/>
      <c r="CS5482" s="41"/>
      <c r="CT5482" s="41"/>
      <c r="CU5482" s="41"/>
      <c r="CV5482" s="41"/>
      <c r="CW5482" s="41"/>
      <c r="CX5482" s="41"/>
      <c r="CY5482" s="41"/>
      <c r="CZ5482" s="41"/>
      <c r="DA5482" s="41"/>
      <c r="DB5482" s="41"/>
      <c r="DC5482" s="41"/>
      <c r="DD5482" s="41"/>
    </row>
    <row r="5483" spans="86:109" x14ac:dyDescent="0.2">
      <c r="CH5483" s="41"/>
      <c r="CI5483" s="41"/>
      <c r="CJ5483" s="41"/>
      <c r="CL5483" s="41"/>
      <c r="CM5483" s="41"/>
      <c r="CN5483" s="41"/>
      <c r="CO5483" s="41"/>
      <c r="CP5483" s="41"/>
      <c r="CQ5483" s="41"/>
      <c r="CR5483" s="41"/>
      <c r="CT5483" s="41"/>
      <c r="CV5483" s="41"/>
      <c r="CW5483" s="41"/>
      <c r="CX5483" s="41"/>
      <c r="CY5483" s="41"/>
      <c r="CZ5483" s="41"/>
      <c r="DA5483" s="41"/>
      <c r="DC5483" s="41"/>
      <c r="DD5483" s="41"/>
    </row>
    <row r="5484" spans="86:109" x14ac:dyDescent="0.2">
      <c r="CH5484" s="41"/>
      <c r="CI5484" s="41"/>
      <c r="CJ5484" s="41"/>
      <c r="CK5484" s="41"/>
      <c r="CM5484" s="41"/>
      <c r="CN5484" s="41"/>
      <c r="CO5484" s="41"/>
      <c r="CP5484" s="41"/>
      <c r="CQ5484" s="41"/>
      <c r="CR5484" s="41"/>
      <c r="CS5484" s="41"/>
      <c r="CT5484" s="41"/>
      <c r="CV5484" s="41"/>
      <c r="CW5484" s="41"/>
      <c r="CX5484" s="41"/>
      <c r="CY5484" s="41"/>
      <c r="CZ5484" s="41"/>
      <c r="DA5484" s="41"/>
      <c r="DB5484" s="41"/>
      <c r="DC5484" s="41"/>
      <c r="DD5484" s="41"/>
      <c r="DE5484" s="41"/>
    </row>
    <row r="5485" spans="86:109" x14ac:dyDescent="0.2">
      <c r="CH5485" s="41"/>
      <c r="CI5485" s="41"/>
      <c r="CJ5485" s="41"/>
      <c r="CK5485" s="41"/>
      <c r="CL5485" s="41"/>
      <c r="CM5485" s="41"/>
      <c r="CN5485" s="41"/>
      <c r="CO5485" s="41"/>
      <c r="CP5485" s="41"/>
      <c r="CR5485" s="41"/>
      <c r="CS5485" s="41"/>
      <c r="CT5485" s="41"/>
      <c r="CU5485" s="41"/>
      <c r="CV5485" s="41"/>
      <c r="CW5485" s="41"/>
      <c r="CX5485" s="41"/>
      <c r="CY5485" s="41"/>
      <c r="CZ5485" s="41"/>
      <c r="DA5485" s="41"/>
      <c r="DB5485" s="41"/>
      <c r="DD5485" s="41"/>
      <c r="DE5485" s="41"/>
    </row>
    <row r="5486" spans="86:109" x14ac:dyDescent="0.2">
      <c r="CH5486" s="41"/>
      <c r="CI5486" s="41"/>
      <c r="CJ5486" s="41"/>
      <c r="CN5486" s="41"/>
      <c r="CO5486" s="41"/>
      <c r="CP5486" s="41"/>
      <c r="CQ5486" s="41"/>
      <c r="CR5486" s="41"/>
      <c r="CS5486" s="41"/>
      <c r="CT5486" s="41"/>
      <c r="CU5486" s="41"/>
      <c r="CV5486" s="41"/>
      <c r="CW5486" s="41"/>
      <c r="CX5486" s="41"/>
      <c r="CY5486" s="41"/>
      <c r="CZ5486" s="41"/>
      <c r="DA5486" s="41"/>
      <c r="DB5486" s="41"/>
      <c r="DE5486" s="41"/>
    </row>
    <row r="5487" spans="86:109" x14ac:dyDescent="0.2">
      <c r="CH5487" s="41"/>
      <c r="CI5487" s="41"/>
      <c r="CJ5487" s="41"/>
      <c r="CK5487" s="41"/>
      <c r="CL5487" s="41"/>
      <c r="CM5487" s="41"/>
      <c r="CP5487" s="41"/>
      <c r="CQ5487" s="41"/>
      <c r="CR5487" s="41"/>
      <c r="CS5487" s="41"/>
      <c r="CT5487" s="41"/>
      <c r="CU5487" s="41"/>
      <c r="CV5487" s="41"/>
      <c r="CW5487" s="41"/>
      <c r="CX5487" s="41"/>
      <c r="CY5487" s="41"/>
      <c r="CZ5487" s="41"/>
      <c r="DA5487" s="41"/>
      <c r="DB5487" s="41"/>
      <c r="DC5487" s="41"/>
      <c r="DD5487" s="41"/>
      <c r="DE5487" s="41"/>
    </row>
    <row r="5488" spans="86:109" x14ac:dyDescent="0.2">
      <c r="CH5488" s="41"/>
      <c r="CI5488" s="41"/>
      <c r="CJ5488" s="41"/>
      <c r="CK5488" s="41"/>
      <c r="CL5488" s="41"/>
      <c r="CN5488" s="41"/>
      <c r="CO5488" s="41"/>
      <c r="CQ5488" s="41"/>
      <c r="CR5488" s="41"/>
      <c r="CS5488" s="41"/>
      <c r="CT5488" s="41"/>
      <c r="CU5488" s="41"/>
      <c r="CW5488" s="41"/>
      <c r="CX5488" s="41"/>
      <c r="CY5488" s="41"/>
      <c r="CZ5488" s="41"/>
      <c r="DA5488" s="41"/>
      <c r="DB5488" s="41"/>
      <c r="DC5488" s="41"/>
      <c r="DD5488" s="41"/>
      <c r="DE5488" s="41"/>
    </row>
    <row r="5489" spans="86:109" x14ac:dyDescent="0.2">
      <c r="CH5489" s="41"/>
      <c r="CJ5489" s="41"/>
      <c r="CK5489" s="41"/>
      <c r="CL5489" s="41"/>
      <c r="CM5489" s="41"/>
      <c r="CO5489" s="41"/>
      <c r="CP5489" s="41"/>
      <c r="CQ5489" s="41"/>
      <c r="CR5489" s="41"/>
      <c r="CS5489" s="41"/>
      <c r="CT5489" s="41"/>
      <c r="CU5489" s="41"/>
      <c r="CV5489" s="41"/>
      <c r="CW5489" s="41"/>
      <c r="CY5489" s="41"/>
      <c r="CZ5489" s="41"/>
      <c r="DA5489" s="41"/>
      <c r="DB5489" s="41"/>
      <c r="DD5489" s="41"/>
      <c r="DE5489" s="41"/>
    </row>
    <row r="5490" spans="86:109" x14ac:dyDescent="0.2">
      <c r="CH5490" s="41"/>
      <c r="CI5490" s="41"/>
      <c r="CJ5490" s="41"/>
      <c r="CL5490" s="41"/>
      <c r="CM5490" s="41"/>
      <c r="CN5490" s="41"/>
      <c r="CO5490" s="41"/>
      <c r="CP5490" s="41"/>
      <c r="CQ5490" s="41"/>
      <c r="CR5490" s="41"/>
      <c r="CT5490" s="41"/>
      <c r="CV5490" s="41"/>
      <c r="CW5490" s="41"/>
      <c r="CX5490" s="41"/>
      <c r="CY5490" s="41"/>
      <c r="CZ5490" s="41"/>
      <c r="DA5490" s="41"/>
      <c r="DC5490" s="41"/>
      <c r="DD5490" s="41"/>
    </row>
    <row r="5491" spans="86:109" x14ac:dyDescent="0.2">
      <c r="CH5491" s="41"/>
      <c r="CI5491" s="41"/>
      <c r="CJ5491" s="41"/>
      <c r="CK5491" s="41"/>
      <c r="CM5491" s="41"/>
      <c r="CN5491" s="41"/>
      <c r="CO5491" s="41"/>
      <c r="CP5491" s="41"/>
      <c r="CQ5491" s="41"/>
      <c r="CR5491" s="41"/>
      <c r="CS5491" s="41"/>
      <c r="CT5491" s="41"/>
      <c r="CV5491" s="41"/>
      <c r="CW5491" s="41"/>
      <c r="CX5491" s="41"/>
      <c r="CY5491" s="41"/>
      <c r="CZ5491" s="41"/>
      <c r="DA5491" s="41"/>
      <c r="DB5491" s="41"/>
      <c r="DC5491" s="41"/>
      <c r="DD5491" s="41"/>
      <c r="DE5491" s="41"/>
    </row>
    <row r="5492" spans="86:109" x14ac:dyDescent="0.2">
      <c r="CH5492" s="41"/>
      <c r="CI5492" s="41"/>
      <c r="CJ5492" s="41"/>
      <c r="CK5492" s="41"/>
      <c r="CL5492" s="41"/>
      <c r="CM5492" s="41"/>
      <c r="CN5492" s="41"/>
      <c r="CO5492" s="41"/>
      <c r="CP5492" s="41"/>
      <c r="CR5492" s="41"/>
      <c r="CS5492" s="41"/>
      <c r="CT5492" s="41"/>
      <c r="CU5492" s="41"/>
      <c r="CV5492" s="41"/>
      <c r="CW5492" s="41"/>
      <c r="CX5492" s="41"/>
      <c r="CY5492" s="41"/>
      <c r="CZ5492" s="41"/>
      <c r="DA5492" s="41"/>
      <c r="DB5492" s="41"/>
      <c r="DD5492" s="41"/>
      <c r="DE5492" s="41"/>
    </row>
    <row r="5493" spans="86:109" x14ac:dyDescent="0.2">
      <c r="CH5493" s="41"/>
      <c r="CI5493" s="41"/>
      <c r="CK5493" s="41"/>
      <c r="CL5493" s="41"/>
      <c r="CM5493" s="41"/>
      <c r="CN5493" s="41"/>
      <c r="CO5493" s="41"/>
      <c r="CP5493" s="41"/>
      <c r="CS5493" s="41"/>
      <c r="CT5493" s="41"/>
      <c r="CV5493" s="41"/>
      <c r="CW5493" s="41"/>
      <c r="CY5493" s="41"/>
      <c r="CZ5493" s="41"/>
      <c r="DA5493" s="41"/>
      <c r="DB5493" s="41"/>
      <c r="DC5493" s="41"/>
      <c r="DD5493" s="41"/>
      <c r="DE5493" s="41"/>
    </row>
    <row r="5494" spans="86:109" x14ac:dyDescent="0.2">
      <c r="CH5494" s="41"/>
      <c r="CI5494" s="41"/>
      <c r="CJ5494" s="41"/>
      <c r="CK5494" s="41"/>
      <c r="CL5494" s="41"/>
      <c r="CM5494" s="41"/>
      <c r="CO5494" s="41"/>
      <c r="CP5494" s="41"/>
      <c r="CQ5494" s="41"/>
      <c r="CR5494" s="41"/>
      <c r="CS5494" s="41"/>
      <c r="CT5494" s="41"/>
      <c r="CU5494" s="41"/>
      <c r="CV5494" s="41"/>
      <c r="CW5494" s="41"/>
      <c r="CX5494" s="41"/>
      <c r="CZ5494" s="41"/>
      <c r="DB5494" s="41"/>
      <c r="DC5494" s="41"/>
      <c r="DE5494" s="41"/>
    </row>
    <row r="5495" spans="86:109" x14ac:dyDescent="0.2">
      <c r="CK5495" s="41"/>
      <c r="CL5495" s="41"/>
      <c r="CM5495" s="41"/>
      <c r="CN5495" s="41"/>
      <c r="CO5495" s="41"/>
      <c r="CP5495" s="41"/>
      <c r="CQ5495" s="41"/>
      <c r="CR5495" s="41"/>
      <c r="CS5495" s="41"/>
      <c r="CT5495" s="41"/>
      <c r="CU5495" s="41"/>
      <c r="CV5495" s="41"/>
      <c r="CW5495" s="41"/>
      <c r="CX5495" s="41"/>
      <c r="CY5495" s="41"/>
      <c r="DB5495" s="41"/>
      <c r="DC5495" s="41"/>
      <c r="DD5495" s="41"/>
      <c r="DE5495" s="41"/>
    </row>
    <row r="5496" spans="86:109" x14ac:dyDescent="0.2">
      <c r="CH5496" s="41"/>
      <c r="CI5496" s="41"/>
      <c r="CJ5496" s="41"/>
      <c r="CK5496" s="41"/>
      <c r="CL5496" s="41"/>
      <c r="CN5496" s="41"/>
      <c r="CO5496" s="41"/>
      <c r="CQ5496" s="41"/>
      <c r="CR5496" s="41"/>
      <c r="CS5496" s="41"/>
      <c r="CT5496" s="41"/>
      <c r="CU5496" s="41"/>
      <c r="CW5496" s="41"/>
      <c r="CX5496" s="41"/>
      <c r="CY5496" s="41"/>
      <c r="CZ5496" s="41"/>
      <c r="DA5496" s="41"/>
      <c r="DB5496" s="41"/>
      <c r="DC5496" s="41"/>
      <c r="DD5496" s="41"/>
      <c r="DE5496" s="41"/>
    </row>
    <row r="5497" spans="86:109" x14ac:dyDescent="0.2">
      <c r="CH5497" s="41"/>
      <c r="CI5497" s="41"/>
      <c r="CJ5497" s="41"/>
      <c r="CL5497" s="41"/>
      <c r="CM5497" s="41"/>
      <c r="CN5497" s="41"/>
      <c r="CO5497" s="41"/>
      <c r="CP5497" s="41"/>
      <c r="CQ5497" s="41"/>
      <c r="CR5497" s="41"/>
      <c r="CT5497" s="41"/>
      <c r="CV5497" s="41"/>
      <c r="CW5497" s="41"/>
      <c r="CX5497" s="41"/>
      <c r="CY5497" s="41"/>
      <c r="CZ5497" s="41"/>
      <c r="DA5497" s="41"/>
      <c r="DC5497" s="41"/>
      <c r="DD5497" s="41"/>
    </row>
    <row r="5498" spans="86:109" x14ac:dyDescent="0.2">
      <c r="CH5498" s="41"/>
      <c r="CI5498" s="41"/>
      <c r="CJ5498" s="41"/>
      <c r="CK5498" s="41"/>
      <c r="CL5498" s="41"/>
      <c r="CM5498" s="41"/>
      <c r="CO5498" s="41"/>
      <c r="CP5498" s="41"/>
      <c r="CQ5498" s="41"/>
      <c r="CR5498" s="41"/>
      <c r="CS5498" s="41"/>
      <c r="CT5498" s="41"/>
      <c r="CU5498" s="41"/>
      <c r="CV5498" s="41"/>
      <c r="CW5498" s="41"/>
      <c r="CX5498" s="41"/>
      <c r="CZ5498" s="41"/>
      <c r="DB5498" s="41"/>
      <c r="DC5498" s="41"/>
      <c r="DE5498" s="41"/>
    </row>
    <row r="5499" spans="86:109" x14ac:dyDescent="0.2">
      <c r="CK5499" s="41"/>
      <c r="CL5499" s="41"/>
      <c r="CM5499" s="41"/>
      <c r="CN5499" s="41"/>
      <c r="CO5499" s="41"/>
      <c r="CP5499" s="41"/>
      <c r="CQ5499" s="41"/>
      <c r="CR5499" s="41"/>
      <c r="CS5499" s="41"/>
      <c r="CT5499" s="41"/>
      <c r="CU5499" s="41"/>
      <c r="CV5499" s="41"/>
      <c r="CW5499" s="41"/>
      <c r="CX5499" s="41"/>
      <c r="CY5499" s="41"/>
      <c r="DB5499" s="41"/>
      <c r="DC5499" s="41"/>
      <c r="DD5499" s="41"/>
      <c r="DE5499" s="41"/>
    </row>
    <row r="5500" spans="86:109" x14ac:dyDescent="0.2">
      <c r="CI5500" s="41"/>
      <c r="CJ5500" s="41"/>
      <c r="CK5500" s="41"/>
      <c r="CM5500" s="41"/>
      <c r="CN5500" s="41"/>
      <c r="CP5500" s="41"/>
      <c r="CQ5500" s="41"/>
      <c r="CT5500" s="41"/>
      <c r="CU5500" s="41"/>
      <c r="CV5500" s="41"/>
      <c r="CW5500" s="41"/>
      <c r="CX5500" s="41"/>
      <c r="CY5500" s="41"/>
      <c r="DA5500" s="41"/>
      <c r="DB5500" s="41"/>
      <c r="DC5500" s="41"/>
      <c r="DE5500" s="41"/>
    </row>
    <row r="5501" spans="86:109" x14ac:dyDescent="0.2">
      <c r="CH5501" s="41"/>
      <c r="CI5501" s="41"/>
      <c r="CJ5501" s="41"/>
      <c r="CK5501" s="41"/>
      <c r="CL5501" s="41"/>
      <c r="CN5501" s="41"/>
      <c r="CO5501" s="41"/>
      <c r="CQ5501" s="41"/>
      <c r="CR5501" s="41"/>
      <c r="CS5501" s="41"/>
      <c r="CT5501" s="41"/>
      <c r="CU5501" s="41"/>
      <c r="CW5501" s="41"/>
      <c r="CX5501" s="41"/>
      <c r="CY5501" s="41"/>
      <c r="CZ5501" s="41"/>
      <c r="DA5501" s="41"/>
      <c r="DB5501" s="41"/>
      <c r="DC5501" s="41"/>
      <c r="DD5501" s="41"/>
      <c r="DE5501" s="41"/>
    </row>
    <row r="5502" spans="86:109" x14ac:dyDescent="0.2">
      <c r="CH5502" s="41"/>
      <c r="CI5502" s="41"/>
      <c r="CJ5502" s="41"/>
      <c r="CK5502" s="41"/>
      <c r="CL5502" s="41"/>
      <c r="CM5502" s="41"/>
      <c r="CO5502" s="41"/>
      <c r="CP5502" s="41"/>
      <c r="CS5502" s="41"/>
      <c r="CT5502" s="41"/>
      <c r="CU5502" s="41"/>
      <c r="CV5502" s="41"/>
      <c r="CW5502" s="41"/>
      <c r="CX5502" s="41"/>
      <c r="CY5502" s="41"/>
      <c r="CZ5502" s="41"/>
      <c r="DA5502" s="41"/>
      <c r="DB5502" s="41"/>
      <c r="DC5502" s="41"/>
      <c r="DD5502" s="41"/>
    </row>
    <row r="5503" spans="86:109" x14ac:dyDescent="0.2">
      <c r="CH5503" s="41"/>
      <c r="CI5503" s="41"/>
      <c r="CJ5503" s="41"/>
      <c r="CN5503" s="41"/>
      <c r="CO5503" s="41"/>
      <c r="CP5503" s="41"/>
      <c r="CQ5503" s="41"/>
      <c r="CR5503" s="41"/>
      <c r="CS5503" s="41"/>
      <c r="CT5503" s="41"/>
      <c r="CU5503" s="41"/>
      <c r="CV5503" s="41"/>
      <c r="CW5503" s="41"/>
      <c r="CX5503" s="41"/>
      <c r="CY5503" s="41"/>
      <c r="CZ5503" s="41"/>
      <c r="DA5503" s="41"/>
      <c r="DB5503" s="41"/>
      <c r="DE5503" s="41"/>
    </row>
    <row r="5504" spans="86:109" x14ac:dyDescent="0.2">
      <c r="CH5504" s="41"/>
      <c r="CI5504" s="41"/>
      <c r="CJ5504" s="41"/>
      <c r="CK5504" s="41"/>
      <c r="CL5504" s="41"/>
      <c r="CM5504" s="41"/>
      <c r="CN5504" s="41"/>
      <c r="CO5504" s="41"/>
      <c r="CP5504" s="41"/>
      <c r="CR5504" s="41"/>
      <c r="CS5504" s="41"/>
      <c r="CU5504" s="41"/>
      <c r="CV5504" s="41"/>
      <c r="CW5504" s="41"/>
      <c r="CX5504" s="41"/>
      <c r="CY5504" s="41"/>
      <c r="CZ5504" s="41"/>
      <c r="DA5504" s="41"/>
      <c r="DB5504" s="41"/>
      <c r="DC5504" s="41"/>
      <c r="DD5504" s="41"/>
    </row>
    <row r="5505" spans="86:109" x14ac:dyDescent="0.2">
      <c r="CH5505" s="41"/>
      <c r="CI5505" s="41"/>
      <c r="CJ5505" s="41"/>
      <c r="CK5505" s="41"/>
      <c r="CL5505" s="41"/>
      <c r="CM5505" s="41"/>
      <c r="CN5505" s="41"/>
      <c r="CO5505" s="41"/>
      <c r="CP5505" s="41"/>
      <c r="CQ5505" s="41"/>
      <c r="CS5505" s="41"/>
      <c r="CT5505" s="41"/>
      <c r="CV5505" s="41"/>
      <c r="CW5505" s="41"/>
      <c r="CY5505" s="41"/>
      <c r="CZ5505" s="41"/>
      <c r="DA5505" s="41"/>
      <c r="DB5505" s="41"/>
      <c r="DD5505" s="41"/>
      <c r="DE5505" s="41"/>
    </row>
    <row r="5506" spans="86:109" x14ac:dyDescent="0.2">
      <c r="CH5506" s="41"/>
      <c r="CI5506" s="41"/>
      <c r="CJ5506" s="41"/>
      <c r="CK5506" s="41"/>
      <c r="CL5506" s="41"/>
      <c r="CN5506" s="41"/>
      <c r="CO5506" s="41"/>
      <c r="CQ5506" s="41"/>
      <c r="CR5506" s="41"/>
      <c r="CS5506" s="41"/>
      <c r="CT5506" s="41"/>
      <c r="CU5506" s="41"/>
      <c r="CW5506" s="41"/>
      <c r="CX5506" s="41"/>
      <c r="CY5506" s="41"/>
      <c r="CZ5506" s="41"/>
      <c r="DA5506" s="41"/>
      <c r="DB5506" s="41"/>
      <c r="DC5506" s="41"/>
      <c r="DD5506" s="41"/>
      <c r="DE5506" s="41"/>
    </row>
    <row r="5507" spans="86:109" x14ac:dyDescent="0.2">
      <c r="CH5507" s="41"/>
      <c r="CJ5507" s="41"/>
      <c r="CK5507" s="41"/>
      <c r="CL5507" s="41"/>
      <c r="CM5507" s="41"/>
      <c r="CO5507" s="41"/>
      <c r="CP5507" s="41"/>
      <c r="CQ5507" s="41"/>
      <c r="CR5507" s="41"/>
      <c r="CS5507" s="41"/>
      <c r="CT5507" s="41"/>
      <c r="CU5507" s="41"/>
      <c r="CV5507" s="41"/>
      <c r="CW5507" s="41"/>
      <c r="CY5507" s="41"/>
      <c r="CZ5507" s="41"/>
      <c r="DA5507" s="41"/>
      <c r="DB5507" s="41"/>
      <c r="DD5507" s="41"/>
      <c r="DE5507" s="41"/>
    </row>
    <row r="5508" spans="86:109" x14ac:dyDescent="0.2">
      <c r="CH5508" s="41"/>
      <c r="CI5508" s="41"/>
      <c r="CJ5508" s="41"/>
      <c r="CK5508" s="41"/>
      <c r="CL5508" s="41"/>
      <c r="CM5508" s="41"/>
      <c r="CN5508" s="41"/>
      <c r="CP5508" s="41"/>
      <c r="CQ5508" s="41"/>
      <c r="CR5508" s="41"/>
      <c r="CT5508" s="41"/>
      <c r="CU5508" s="41"/>
      <c r="CV5508" s="41"/>
      <c r="CW5508" s="41"/>
      <c r="CX5508" s="41"/>
      <c r="CY5508" s="41"/>
      <c r="CZ5508" s="41"/>
      <c r="DA5508" s="41"/>
      <c r="DB5508" s="41"/>
      <c r="DC5508" s="41"/>
      <c r="DD5508" s="41"/>
      <c r="DE5508" s="41"/>
    </row>
    <row r="5509" spans="86:109" x14ac:dyDescent="0.2">
      <c r="CH5509" s="41"/>
      <c r="CI5509" s="41"/>
      <c r="CJ5509" s="41"/>
      <c r="CK5509" s="41"/>
      <c r="CM5509" s="41"/>
      <c r="CN5509" s="41"/>
      <c r="CO5509" s="41"/>
      <c r="CP5509" s="41"/>
      <c r="CQ5509" s="41"/>
      <c r="CR5509" s="41"/>
      <c r="CS5509" s="41"/>
      <c r="CT5509" s="41"/>
      <c r="CV5509" s="41"/>
      <c r="CW5509" s="41"/>
      <c r="CX5509" s="41"/>
      <c r="CY5509" s="41"/>
      <c r="CZ5509" s="41"/>
      <c r="DA5509" s="41"/>
      <c r="DB5509" s="41"/>
      <c r="DC5509" s="41"/>
      <c r="DD5509" s="41"/>
      <c r="DE5509" s="41"/>
    </row>
    <row r="5510" spans="86:109" x14ac:dyDescent="0.2">
      <c r="CH5510" s="41"/>
      <c r="CI5510" s="41"/>
      <c r="CJ5510" s="41"/>
      <c r="CK5510" s="41"/>
      <c r="CL5510" s="41"/>
      <c r="CM5510" s="41"/>
      <c r="CN5510" s="41"/>
      <c r="CO5510" s="41"/>
      <c r="CQ5510" s="41"/>
      <c r="CR5510" s="41"/>
      <c r="CS5510" s="41"/>
      <c r="CT5510" s="41"/>
      <c r="CU5510" s="41"/>
      <c r="CV5510" s="41"/>
      <c r="CX5510" s="41"/>
      <c r="CY5510" s="41"/>
      <c r="CZ5510" s="41"/>
      <c r="DA5510" s="41"/>
      <c r="DB5510" s="41"/>
      <c r="DC5510" s="41"/>
      <c r="DD5510" s="41"/>
      <c r="DE5510" s="41"/>
    </row>
    <row r="5511" spans="86:109" x14ac:dyDescent="0.2">
      <c r="CH5511" s="41"/>
      <c r="CJ5511" s="41"/>
      <c r="CK5511" s="41"/>
      <c r="CL5511" s="41"/>
      <c r="CM5511" s="41"/>
      <c r="CN5511" s="41"/>
      <c r="CO5511" s="41"/>
      <c r="CQ5511" s="41"/>
      <c r="CR5511" s="41"/>
      <c r="CS5511" s="41"/>
      <c r="CU5511" s="41"/>
      <c r="CV5511" s="41"/>
      <c r="CY5511" s="41"/>
      <c r="CZ5511" s="41"/>
      <c r="DA5511" s="41"/>
      <c r="DC5511" s="41"/>
      <c r="DD5511" s="41"/>
    </row>
    <row r="5512" spans="86:109" x14ac:dyDescent="0.2">
      <c r="CH5512" s="41"/>
      <c r="CI5512" s="41"/>
      <c r="CJ5512" s="41"/>
      <c r="CK5512" s="41"/>
      <c r="CL5512" s="41"/>
      <c r="CM5512" s="41"/>
      <c r="CO5512" s="41"/>
      <c r="CP5512" s="41"/>
      <c r="CQ5512" s="41"/>
      <c r="CR5512" s="41"/>
      <c r="CS5512" s="41"/>
      <c r="CT5512" s="41"/>
      <c r="CU5512" s="41"/>
      <c r="CV5512" s="41"/>
      <c r="CW5512" s="41"/>
      <c r="CX5512" s="41"/>
      <c r="CZ5512" s="41"/>
      <c r="DB5512" s="41"/>
      <c r="DC5512" s="41"/>
      <c r="DE5512" s="41"/>
    </row>
    <row r="5513" spans="86:109" x14ac:dyDescent="0.2">
      <c r="CH5513" s="41"/>
      <c r="CI5513" s="41"/>
      <c r="CJ5513" s="41"/>
      <c r="CK5513" s="41"/>
      <c r="CL5513" s="41"/>
      <c r="CM5513" s="41"/>
      <c r="CP5513" s="41"/>
      <c r="CQ5513" s="41"/>
      <c r="CR5513" s="41"/>
      <c r="CS5513" s="41"/>
      <c r="CT5513" s="41"/>
      <c r="CU5513" s="41"/>
      <c r="CV5513" s="41"/>
      <c r="CW5513" s="41"/>
      <c r="CX5513" s="41"/>
      <c r="CY5513" s="41"/>
      <c r="CZ5513" s="41"/>
      <c r="DA5513" s="41"/>
      <c r="DB5513" s="41"/>
      <c r="DC5513" s="41"/>
      <c r="DD5513" s="41"/>
      <c r="DE5513" s="41"/>
    </row>
    <row r="5514" spans="86:109" x14ac:dyDescent="0.2">
      <c r="CH5514" s="41"/>
      <c r="CI5514" s="41"/>
      <c r="CK5514" s="41"/>
      <c r="CM5514" s="41"/>
      <c r="CN5514" s="41"/>
      <c r="CO5514" s="41"/>
      <c r="CP5514" s="41"/>
      <c r="CQ5514" s="41"/>
      <c r="CR5514" s="41"/>
      <c r="CT5514" s="41"/>
      <c r="CU5514" s="41"/>
      <c r="CV5514" s="41"/>
      <c r="CW5514" s="41"/>
      <c r="CX5514" s="41"/>
      <c r="CY5514" s="41"/>
      <c r="CZ5514" s="41"/>
      <c r="DA5514" s="41"/>
      <c r="DB5514" s="41"/>
      <c r="DC5514" s="41"/>
      <c r="DE5514" s="41"/>
    </row>
    <row r="5515" spans="86:109" x14ac:dyDescent="0.2">
      <c r="CH5515" s="41"/>
      <c r="CI5515" s="41"/>
      <c r="CJ5515" s="41"/>
      <c r="CK5515" s="41"/>
      <c r="CL5515" s="41"/>
      <c r="CN5515" s="41"/>
      <c r="CO5515" s="41"/>
      <c r="CQ5515" s="41"/>
      <c r="CR5515" s="41"/>
      <c r="CS5515" s="41"/>
      <c r="CT5515" s="41"/>
      <c r="CU5515" s="41"/>
      <c r="CW5515" s="41"/>
      <c r="CX5515" s="41"/>
      <c r="CY5515" s="41"/>
      <c r="CZ5515" s="41"/>
      <c r="DA5515" s="41"/>
      <c r="DB5515" s="41"/>
      <c r="DC5515" s="41"/>
      <c r="DD5515" s="41"/>
      <c r="DE5515" s="41"/>
    </row>
    <row r="5516" spans="86:109" x14ac:dyDescent="0.2">
      <c r="CH5516" s="41"/>
      <c r="CI5516" s="41"/>
      <c r="CJ5516" s="41"/>
      <c r="CL5516" s="41"/>
      <c r="CM5516" s="41"/>
      <c r="CN5516" s="41"/>
      <c r="CO5516" s="41"/>
      <c r="CP5516" s="41"/>
      <c r="CQ5516" s="41"/>
      <c r="CR5516" s="41"/>
      <c r="CT5516" s="41"/>
      <c r="CV5516" s="41"/>
      <c r="CW5516" s="41"/>
      <c r="CX5516" s="41"/>
      <c r="CY5516" s="41"/>
      <c r="CZ5516" s="41"/>
      <c r="DA5516" s="41"/>
      <c r="DC5516" s="41"/>
      <c r="DD5516" s="41"/>
    </row>
    <row r="5517" spans="86:109" x14ac:dyDescent="0.2">
      <c r="CH5517" s="41"/>
      <c r="CJ5517" s="41"/>
      <c r="CK5517" s="41"/>
      <c r="CL5517" s="41"/>
      <c r="CM5517" s="41"/>
      <c r="CN5517" s="41"/>
      <c r="CO5517" s="41"/>
      <c r="CP5517" s="41"/>
      <c r="CQ5517" s="41"/>
      <c r="CR5517" s="41"/>
      <c r="CS5517" s="41"/>
      <c r="CT5517" s="41"/>
      <c r="CU5517" s="41"/>
      <c r="CV5517" s="41"/>
      <c r="CW5517" s="41"/>
      <c r="CX5517" s="41"/>
      <c r="CY5517" s="41"/>
      <c r="CZ5517" s="41"/>
      <c r="DB5517" s="41"/>
      <c r="DD5517" s="41"/>
      <c r="DE5517" s="41"/>
    </row>
    <row r="5518" spans="86:109" x14ac:dyDescent="0.2">
      <c r="CH5518" s="41"/>
      <c r="CI5518" s="41"/>
      <c r="CJ5518" s="41"/>
      <c r="CK5518" s="41"/>
      <c r="CL5518" s="41"/>
      <c r="CM5518" s="41"/>
      <c r="CN5518" s="41"/>
      <c r="CO5518" s="41"/>
      <c r="CP5518" s="41"/>
      <c r="CR5518" s="41"/>
      <c r="CS5518" s="41"/>
      <c r="CT5518" s="41"/>
      <c r="CU5518" s="41"/>
      <c r="CV5518" s="41"/>
      <c r="CW5518" s="41"/>
      <c r="CX5518" s="41"/>
      <c r="CY5518" s="41"/>
      <c r="CZ5518" s="41"/>
      <c r="DA5518" s="41"/>
      <c r="DB5518" s="41"/>
      <c r="DD5518" s="41"/>
      <c r="DE5518" s="41"/>
    </row>
    <row r="5519" spans="86:109" x14ac:dyDescent="0.2">
      <c r="CH5519" s="41"/>
      <c r="CI5519" s="41"/>
      <c r="CJ5519" s="41"/>
      <c r="CK5519" s="41"/>
      <c r="CL5519" s="41"/>
      <c r="CM5519" s="41"/>
      <c r="CO5519" s="41"/>
      <c r="CP5519" s="41"/>
      <c r="CQ5519" s="41"/>
      <c r="CR5519" s="41"/>
      <c r="CS5519" s="41"/>
      <c r="CT5519" s="41"/>
      <c r="CU5519" s="41"/>
      <c r="CV5519" s="41"/>
      <c r="CW5519" s="41"/>
      <c r="CX5519" s="41"/>
      <c r="CZ5519" s="41"/>
      <c r="DB5519" s="41"/>
      <c r="DC5519" s="41"/>
      <c r="DE5519" s="41"/>
    </row>
    <row r="5520" spans="86:109" x14ac:dyDescent="0.2">
      <c r="CK5520" s="41"/>
      <c r="CL5520" s="41"/>
      <c r="CM5520" s="41"/>
      <c r="CN5520" s="41"/>
      <c r="CO5520" s="41"/>
      <c r="CP5520" s="41"/>
      <c r="CQ5520" s="41"/>
      <c r="CR5520" s="41"/>
      <c r="CS5520" s="41"/>
      <c r="CT5520" s="41"/>
      <c r="CU5520" s="41"/>
      <c r="CV5520" s="41"/>
      <c r="CW5520" s="41"/>
      <c r="CX5520" s="41"/>
      <c r="CY5520" s="41"/>
      <c r="DB5520" s="41"/>
      <c r="DC5520" s="41"/>
      <c r="DD5520" s="41"/>
      <c r="DE5520" s="41"/>
    </row>
    <row r="5521" spans="86:109" x14ac:dyDescent="0.2">
      <c r="CH5521" s="41"/>
      <c r="CI5521" s="41"/>
      <c r="CJ5521" s="41"/>
      <c r="CK5521" s="41"/>
      <c r="CL5521" s="41"/>
      <c r="CM5521" s="41"/>
      <c r="CP5521" s="41"/>
      <c r="CQ5521" s="41"/>
      <c r="CR5521" s="41"/>
      <c r="CS5521" s="41"/>
      <c r="CT5521" s="41"/>
      <c r="CU5521" s="41"/>
      <c r="CV5521" s="41"/>
      <c r="CW5521" s="41"/>
      <c r="CX5521" s="41"/>
      <c r="CY5521" s="41"/>
      <c r="CZ5521" s="41"/>
      <c r="DA5521" s="41"/>
      <c r="DB5521" s="41"/>
      <c r="DC5521" s="41"/>
      <c r="DD5521" s="41"/>
      <c r="DE5521" s="41"/>
    </row>
    <row r="5522" spans="86:109" x14ac:dyDescent="0.2">
      <c r="CH5522" s="41"/>
      <c r="CI5522" s="41"/>
      <c r="CK5522" s="41"/>
      <c r="CM5522" s="41"/>
      <c r="CN5522" s="41"/>
      <c r="CO5522" s="41"/>
      <c r="CP5522" s="41"/>
      <c r="CQ5522" s="41"/>
      <c r="CR5522" s="41"/>
      <c r="CT5522" s="41"/>
      <c r="CU5522" s="41"/>
      <c r="CV5522" s="41"/>
      <c r="CW5522" s="41"/>
      <c r="CX5522" s="41"/>
      <c r="CY5522" s="41"/>
      <c r="CZ5522" s="41"/>
      <c r="DA5522" s="41"/>
      <c r="DB5522" s="41"/>
      <c r="DC5522" s="41"/>
      <c r="DE5522" s="41"/>
    </row>
    <row r="5523" spans="86:109" x14ac:dyDescent="0.2">
      <c r="CH5523" s="41"/>
      <c r="CI5523" s="41"/>
      <c r="CJ5523" s="41"/>
      <c r="CK5523" s="41"/>
      <c r="CL5523" s="41"/>
      <c r="CM5523" s="41"/>
      <c r="CO5523" s="41"/>
      <c r="CP5523" s="41"/>
      <c r="CS5523" s="41"/>
      <c r="CT5523" s="41"/>
      <c r="CU5523" s="41"/>
      <c r="CV5523" s="41"/>
      <c r="CW5523" s="41"/>
      <c r="CX5523" s="41"/>
      <c r="CY5523" s="41"/>
      <c r="CZ5523" s="41"/>
      <c r="DA5523" s="41"/>
      <c r="DB5523" s="41"/>
      <c r="DC5523" s="41"/>
      <c r="DD5523" s="41"/>
    </row>
    <row r="5524" spans="86:109" x14ac:dyDescent="0.2">
      <c r="CH5524" s="41"/>
      <c r="CI5524" s="41"/>
      <c r="CJ5524" s="41"/>
      <c r="CL5524" s="41"/>
      <c r="CM5524" s="41"/>
      <c r="CN5524" s="41"/>
      <c r="CO5524" s="41"/>
      <c r="CP5524" s="41"/>
      <c r="CQ5524" s="41"/>
      <c r="CR5524" s="41"/>
      <c r="CT5524" s="41"/>
      <c r="CV5524" s="41"/>
      <c r="CW5524" s="41"/>
      <c r="CX5524" s="41"/>
      <c r="CY5524" s="41"/>
      <c r="CZ5524" s="41"/>
      <c r="DA5524" s="41"/>
      <c r="DC5524" s="41"/>
      <c r="DD5524" s="41"/>
    </row>
    <row r="5525" spans="86:109" x14ac:dyDescent="0.2">
      <c r="CH5525" s="41"/>
      <c r="CI5525" s="41"/>
      <c r="CJ5525" s="41"/>
      <c r="CK5525" s="41"/>
      <c r="CL5525" s="41"/>
      <c r="CM5525" s="41"/>
      <c r="CN5525" s="41"/>
      <c r="CO5525" s="41"/>
      <c r="CQ5525" s="41"/>
      <c r="CR5525" s="41"/>
      <c r="CS5525" s="41"/>
      <c r="CT5525" s="41"/>
      <c r="CU5525" s="41"/>
      <c r="CV5525" s="41"/>
      <c r="CX5525" s="41"/>
      <c r="CY5525" s="41"/>
      <c r="CZ5525" s="41"/>
      <c r="DA5525" s="41"/>
      <c r="DB5525" s="41"/>
      <c r="DC5525" s="41"/>
      <c r="DD5525" s="41"/>
      <c r="DE5525" s="41"/>
    </row>
    <row r="5526" spans="86:109" x14ac:dyDescent="0.2">
      <c r="CH5526" s="41"/>
      <c r="CI5526" s="41"/>
      <c r="CJ5526" s="41"/>
      <c r="CN5526" s="41"/>
      <c r="CO5526" s="41"/>
      <c r="CP5526" s="41"/>
      <c r="CQ5526" s="41"/>
      <c r="CR5526" s="41"/>
      <c r="CS5526" s="41"/>
      <c r="CT5526" s="41"/>
      <c r="CU5526" s="41"/>
      <c r="CV5526" s="41"/>
      <c r="CW5526" s="41"/>
      <c r="CX5526" s="41"/>
      <c r="CY5526" s="41"/>
      <c r="CZ5526" s="41"/>
      <c r="DA5526" s="41"/>
      <c r="DB5526" s="41"/>
      <c r="DE5526" s="41"/>
    </row>
    <row r="5527" spans="86:109" x14ac:dyDescent="0.2">
      <c r="CH5527" s="41"/>
      <c r="CI5527" s="41"/>
      <c r="CK5527" s="41"/>
      <c r="CL5527" s="41"/>
      <c r="CM5527" s="41"/>
      <c r="CN5527" s="41"/>
      <c r="CO5527" s="41"/>
      <c r="CP5527" s="41"/>
      <c r="CS5527" s="41"/>
      <c r="CT5527" s="41"/>
      <c r="CV5527" s="41"/>
      <c r="CW5527" s="41"/>
      <c r="CY5527" s="41"/>
      <c r="CZ5527" s="41"/>
      <c r="DA5527" s="41"/>
      <c r="DB5527" s="41"/>
      <c r="DC5527" s="41"/>
      <c r="DD5527" s="41"/>
      <c r="DE5527" s="41"/>
    </row>
    <row r="5528" spans="86:109" x14ac:dyDescent="0.2">
      <c r="CH5528" s="41"/>
      <c r="CI5528" s="41"/>
      <c r="CJ5528" s="41"/>
      <c r="CK5528" s="41"/>
      <c r="CL5528" s="41"/>
      <c r="CM5528" s="41"/>
      <c r="CP5528" s="41"/>
      <c r="CQ5528" s="41"/>
      <c r="CR5528" s="41"/>
      <c r="CS5528" s="41"/>
      <c r="CT5528" s="41"/>
      <c r="CU5528" s="41"/>
      <c r="CV5528" s="41"/>
      <c r="CW5528" s="41"/>
      <c r="CX5528" s="41"/>
      <c r="CY5528" s="41"/>
      <c r="CZ5528" s="41"/>
      <c r="DA5528" s="41"/>
      <c r="DB5528" s="41"/>
      <c r="DC5528" s="41"/>
      <c r="DD5528" s="41"/>
      <c r="DE5528" s="41"/>
    </row>
    <row r="5529" spans="86:109" x14ac:dyDescent="0.2">
      <c r="CH5529" s="41"/>
      <c r="CJ5529" s="41"/>
      <c r="CK5529" s="41"/>
      <c r="CL5529" s="41"/>
      <c r="CM5529" s="41"/>
      <c r="CO5529" s="41"/>
      <c r="CP5529" s="41"/>
      <c r="CQ5529" s="41"/>
      <c r="CR5529" s="41"/>
      <c r="CS5529" s="41"/>
      <c r="CT5529" s="41"/>
      <c r="CU5529" s="41"/>
      <c r="CV5529" s="41"/>
      <c r="CW5529" s="41"/>
      <c r="CY5529" s="41"/>
      <c r="CZ5529" s="41"/>
      <c r="DA5529" s="41"/>
      <c r="DB5529" s="41"/>
      <c r="DD5529" s="41"/>
      <c r="DE5529" s="41"/>
    </row>
    <row r="5530" spans="86:109" x14ac:dyDescent="0.2">
      <c r="CH5530" s="41"/>
      <c r="CJ5530" s="41"/>
      <c r="CK5530" s="41"/>
      <c r="CL5530" s="41"/>
      <c r="CM5530" s="41"/>
      <c r="CN5530" s="41"/>
      <c r="CO5530" s="41"/>
      <c r="CP5530" s="41"/>
      <c r="CQ5530" s="41"/>
      <c r="CR5530" s="41"/>
      <c r="CS5530" s="41"/>
      <c r="CT5530" s="41"/>
      <c r="CU5530" s="41"/>
      <c r="CV5530" s="41"/>
      <c r="CW5530" s="41"/>
      <c r="CX5530" s="41"/>
      <c r="CY5530" s="41"/>
      <c r="CZ5530" s="41"/>
      <c r="DB5530" s="41"/>
      <c r="DD5530" s="41"/>
      <c r="DE5530" s="41"/>
    </row>
    <row r="5531" spans="86:109" x14ac:dyDescent="0.2">
      <c r="CH5531" s="41"/>
      <c r="CI5531" s="41"/>
      <c r="CJ5531" s="41"/>
      <c r="CK5531" s="41"/>
      <c r="CM5531" s="41"/>
      <c r="CN5531" s="41"/>
      <c r="CO5531" s="41"/>
      <c r="CP5531" s="41"/>
      <c r="CQ5531" s="41"/>
      <c r="CR5531" s="41"/>
      <c r="CS5531" s="41"/>
      <c r="CT5531" s="41"/>
      <c r="CU5531" s="41"/>
      <c r="CV5531" s="41"/>
      <c r="CW5531" s="41"/>
      <c r="CX5531" s="41"/>
      <c r="CZ5531" s="41"/>
      <c r="DA5531" s="41"/>
      <c r="DB5531" s="41"/>
      <c r="DC5531" s="41"/>
      <c r="DD5531" s="41"/>
      <c r="DE5531" s="41"/>
    </row>
    <row r="5532" spans="86:109" x14ac:dyDescent="0.2">
      <c r="CI5532" s="41"/>
      <c r="CJ5532" s="41"/>
      <c r="CK5532" s="41"/>
      <c r="CM5532" s="41"/>
      <c r="CN5532" s="41"/>
      <c r="CP5532" s="41"/>
      <c r="CQ5532" s="41"/>
      <c r="CT5532" s="41"/>
      <c r="CU5532" s="41"/>
      <c r="CV5532" s="41"/>
      <c r="CW5532" s="41"/>
      <c r="CX5532" s="41"/>
      <c r="CY5532" s="41"/>
      <c r="DA5532" s="41"/>
      <c r="DB5532" s="41"/>
      <c r="DC5532" s="41"/>
      <c r="DE5532" s="41"/>
    </row>
    <row r="5533" spans="86:109" x14ac:dyDescent="0.2">
      <c r="CH5533" s="41"/>
      <c r="CI5533" s="41"/>
      <c r="CJ5533" s="41"/>
      <c r="CK5533" s="41"/>
      <c r="CL5533" s="41"/>
      <c r="CM5533" s="41"/>
      <c r="CN5533" s="41"/>
      <c r="CO5533" s="41"/>
      <c r="CP5533" s="41"/>
      <c r="CQ5533" s="41"/>
      <c r="CS5533" s="41"/>
      <c r="CT5533" s="41"/>
      <c r="CU5533" s="41"/>
      <c r="CV5533" s="41"/>
      <c r="CW5533" s="41"/>
      <c r="CY5533" s="41"/>
      <c r="CZ5533" s="41"/>
      <c r="DB5533" s="41"/>
      <c r="DC5533" s="41"/>
      <c r="DD5533" s="41"/>
      <c r="DE5533" s="41"/>
    </row>
    <row r="5534" spans="86:109" x14ac:dyDescent="0.2">
      <c r="CH5534" s="41"/>
      <c r="CI5534" s="41"/>
      <c r="CJ5534" s="41"/>
      <c r="CK5534" s="41"/>
      <c r="CM5534" s="41"/>
      <c r="CN5534" s="41"/>
      <c r="CO5534" s="41"/>
      <c r="CP5534" s="41"/>
      <c r="CQ5534" s="41"/>
      <c r="CR5534" s="41"/>
      <c r="CS5534" s="41"/>
      <c r="CT5534" s="41"/>
      <c r="CV5534" s="41"/>
      <c r="CW5534" s="41"/>
      <c r="CX5534" s="41"/>
      <c r="CY5534" s="41"/>
      <c r="CZ5534" s="41"/>
      <c r="DA5534" s="41"/>
      <c r="DB5534" s="41"/>
      <c r="DC5534" s="41"/>
      <c r="DD5534" s="41"/>
      <c r="DE5534" s="41"/>
    </row>
    <row r="5535" spans="86:109" x14ac:dyDescent="0.2">
      <c r="CH5535" s="41"/>
      <c r="CI5535" s="41"/>
      <c r="CJ5535" s="41"/>
      <c r="CK5535" s="41"/>
      <c r="CL5535" s="41"/>
      <c r="CM5535" s="41"/>
      <c r="CN5535" s="41"/>
      <c r="CO5535" s="41"/>
      <c r="CP5535" s="41"/>
      <c r="CR5535" s="41"/>
      <c r="CS5535" s="41"/>
      <c r="CT5535" s="41"/>
      <c r="CU5535" s="41"/>
      <c r="CV5535" s="41"/>
      <c r="CW5535" s="41"/>
      <c r="CX5535" s="41"/>
      <c r="CY5535" s="41"/>
      <c r="CZ5535" s="41"/>
      <c r="DA5535" s="41"/>
      <c r="DB5535" s="41"/>
      <c r="DC5535" s="41"/>
      <c r="DD5535" s="41"/>
      <c r="DE5535" s="41"/>
    </row>
    <row r="5536" spans="86:109" x14ac:dyDescent="0.2">
      <c r="CH5536" s="41"/>
      <c r="CI5536" s="41"/>
      <c r="CJ5536" s="41"/>
      <c r="CK5536" s="41"/>
      <c r="CM5536" s="41"/>
      <c r="CN5536" s="41"/>
      <c r="CO5536" s="41"/>
      <c r="CP5536" s="41"/>
      <c r="CQ5536" s="41"/>
      <c r="CR5536" s="41"/>
      <c r="CS5536" s="41"/>
      <c r="CT5536" s="41"/>
      <c r="CU5536" s="41"/>
      <c r="CV5536" s="41"/>
      <c r="CW5536" s="41"/>
      <c r="CX5536" s="41"/>
      <c r="CZ5536" s="41"/>
      <c r="DA5536" s="41"/>
      <c r="DB5536" s="41"/>
      <c r="DC5536" s="41"/>
      <c r="DD5536" s="41"/>
      <c r="DE5536" s="41"/>
    </row>
    <row r="5537" spans="86:109" x14ac:dyDescent="0.2">
      <c r="CH5537" s="41"/>
      <c r="CI5537" s="41"/>
      <c r="CJ5537" s="41"/>
      <c r="CK5537" s="41"/>
      <c r="CL5537" s="41"/>
      <c r="CM5537" s="41"/>
      <c r="CO5537" s="41"/>
      <c r="CP5537" s="41"/>
      <c r="CQ5537" s="41"/>
      <c r="CR5537" s="41"/>
      <c r="CS5537" s="41"/>
      <c r="CT5537" s="41"/>
      <c r="CU5537" s="41"/>
      <c r="CV5537" s="41"/>
      <c r="CW5537" s="41"/>
      <c r="CX5537" s="41"/>
      <c r="CZ5537" s="41"/>
      <c r="DB5537" s="41"/>
      <c r="DC5537" s="41"/>
      <c r="DE5537" s="41"/>
    </row>
    <row r="5538" spans="86:109" x14ac:dyDescent="0.2">
      <c r="CH5538" s="41"/>
      <c r="CI5538" s="41"/>
      <c r="CJ5538" s="41"/>
      <c r="CK5538" s="41"/>
      <c r="CL5538" s="41"/>
      <c r="CM5538" s="41"/>
      <c r="CN5538" s="41"/>
      <c r="CO5538" s="41"/>
      <c r="CP5538" s="41"/>
      <c r="CR5538" s="41"/>
      <c r="CS5538" s="41"/>
      <c r="CU5538" s="41"/>
      <c r="CV5538" s="41"/>
      <c r="CW5538" s="41"/>
      <c r="CX5538" s="41"/>
      <c r="CY5538" s="41"/>
      <c r="CZ5538" s="41"/>
      <c r="DA5538" s="41"/>
      <c r="DB5538" s="41"/>
      <c r="DC5538" s="41"/>
      <c r="DD5538" s="41"/>
    </row>
    <row r="5539" spans="86:109" x14ac:dyDescent="0.2">
      <c r="CI5539" s="41"/>
      <c r="CJ5539" s="41"/>
      <c r="CK5539" s="41"/>
      <c r="CM5539" s="41"/>
      <c r="CN5539" s="41"/>
      <c r="CP5539" s="41"/>
      <c r="CQ5539" s="41"/>
      <c r="CT5539" s="41"/>
      <c r="CU5539" s="41"/>
      <c r="CV5539" s="41"/>
      <c r="CW5539" s="41"/>
      <c r="CX5539" s="41"/>
      <c r="CY5539" s="41"/>
      <c r="DA5539" s="41"/>
      <c r="DB5539" s="41"/>
      <c r="DC5539" s="41"/>
      <c r="DE5539" s="41"/>
    </row>
    <row r="5540" spans="86:109" x14ac:dyDescent="0.2">
      <c r="CH5540" s="41"/>
      <c r="CI5540" s="41"/>
      <c r="CK5540" s="41"/>
      <c r="CM5540" s="41"/>
      <c r="CN5540" s="41"/>
      <c r="CO5540" s="41"/>
      <c r="CP5540" s="41"/>
      <c r="CQ5540" s="41"/>
      <c r="CR5540" s="41"/>
      <c r="CT5540" s="41"/>
      <c r="CU5540" s="41"/>
      <c r="CV5540" s="41"/>
      <c r="CW5540" s="41"/>
      <c r="CX5540" s="41"/>
      <c r="CY5540" s="41"/>
      <c r="CZ5540" s="41"/>
      <c r="DA5540" s="41"/>
      <c r="DB5540" s="41"/>
      <c r="DC5540" s="41"/>
      <c r="DE5540" s="41"/>
    </row>
    <row r="9051" spans="7:8" x14ac:dyDescent="0.2">
      <c r="G9051" s="1"/>
      <c r="H9051" s="1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26</vt:i4>
      </vt:variant>
    </vt:vector>
  </HeadingPairs>
  <TitlesOfParts>
    <vt:vector size="29" baseType="lpstr">
      <vt:lpstr>Table</vt:lpstr>
      <vt:lpstr>Lookups</vt:lpstr>
      <vt:lpstr>Data</vt:lpstr>
      <vt:lpstr>Criteria</vt:lpstr>
      <vt:lpstr>custgrp_list</vt:lpstr>
      <vt:lpstr>data</vt:lpstr>
      <vt:lpstr>date</vt:lpstr>
      <vt:lpstr>Enrollment</vt:lpstr>
      <vt:lpstr>evt_dates</vt:lpstr>
      <vt:lpstr>fcst</vt:lpstr>
      <vt:lpstr>fcst_year</vt:lpstr>
      <vt:lpstr>ind_list</vt:lpstr>
      <vt:lpstr>lca</vt:lpstr>
      <vt:lpstr>lca_list</vt:lpstr>
      <vt:lpstr>level</vt:lpstr>
      <vt:lpstr>level_list</vt:lpstr>
      <vt:lpstr>notice</vt:lpstr>
      <vt:lpstr>notice_list</vt:lpstr>
      <vt:lpstr>pass</vt:lpstr>
      <vt:lpstr>Table!Print_Area</vt:lpstr>
      <vt:lpstr>prog_port</vt:lpstr>
      <vt:lpstr>Result_type</vt:lpstr>
      <vt:lpstr>Result_type_list</vt:lpstr>
      <vt:lpstr>Size</vt:lpstr>
      <vt:lpstr>size_lca_flag</vt:lpstr>
      <vt:lpstr>Size_list</vt:lpstr>
      <vt:lpstr>summer</vt:lpstr>
      <vt:lpstr>weath</vt:lpstr>
      <vt:lpstr>weath_year</vt:lpstr>
    </vt:vector>
  </TitlesOfParts>
  <Company>Christensen Associates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2014-03-28T20:54:26Z</dcterms:modified>
</cp:coreProperties>
</file>